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Вовлечение октябрь-ноябрь\Проект Решения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AD18" i="1" l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G19" i="1"/>
  <c r="G18" i="1" l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G54" i="1" l="1"/>
  <c r="G20" i="1"/>
  <c r="G40" i="1"/>
  <c r="G28" i="1"/>
  <c r="G67" i="1"/>
  <c r="K70" i="1"/>
  <c r="O70" i="1"/>
  <c r="S70" i="1"/>
  <c r="W70" i="1"/>
  <c r="AA70" i="1"/>
  <c r="AE70" i="1"/>
  <c r="AI70" i="1"/>
  <c r="AM70" i="1"/>
  <c r="AQ70" i="1"/>
  <c r="AU70" i="1"/>
  <c r="H71" i="1"/>
  <c r="H70" i="1" s="1"/>
  <c r="I71" i="1"/>
  <c r="I70" i="1" s="1"/>
  <c r="J71" i="1"/>
  <c r="J70" i="1" s="1"/>
  <c r="K71" i="1"/>
  <c r="L71" i="1"/>
  <c r="L70" i="1" s="1"/>
  <c r="M71" i="1"/>
  <c r="M70" i="1" s="1"/>
  <c r="N71" i="1"/>
  <c r="N70" i="1" s="1"/>
  <c r="O71" i="1"/>
  <c r="P71" i="1"/>
  <c r="P70" i="1" s="1"/>
  <c r="Q71" i="1"/>
  <c r="Q70" i="1" s="1"/>
  <c r="R71" i="1"/>
  <c r="R70" i="1" s="1"/>
  <c r="S71" i="1"/>
  <c r="T71" i="1"/>
  <c r="T70" i="1" s="1"/>
  <c r="U71" i="1"/>
  <c r="U70" i="1" s="1"/>
  <c r="V71" i="1"/>
  <c r="V70" i="1" s="1"/>
  <c r="W71" i="1"/>
  <c r="X71" i="1"/>
  <c r="X70" i="1" s="1"/>
  <c r="Y71" i="1"/>
  <c r="Y70" i="1" s="1"/>
  <c r="Z71" i="1"/>
  <c r="Z70" i="1" s="1"/>
  <c r="AA71" i="1"/>
  <c r="AB71" i="1"/>
  <c r="AB70" i="1" s="1"/>
  <c r="AC71" i="1"/>
  <c r="AC70" i="1" s="1"/>
  <c r="AD71" i="1"/>
  <c r="AD70" i="1" s="1"/>
  <c r="AE71" i="1"/>
  <c r="AF71" i="1"/>
  <c r="AF70" i="1" s="1"/>
  <c r="AG71" i="1"/>
  <c r="AG70" i="1" s="1"/>
  <c r="AH71" i="1"/>
  <c r="AH70" i="1" s="1"/>
  <c r="AI71" i="1"/>
  <c r="AJ71" i="1"/>
  <c r="AJ70" i="1" s="1"/>
  <c r="AK71" i="1"/>
  <c r="AK70" i="1" s="1"/>
  <c r="AL71" i="1"/>
  <c r="AL70" i="1" s="1"/>
  <c r="AM71" i="1"/>
  <c r="AN71" i="1"/>
  <c r="AN70" i="1" s="1"/>
  <c r="AO71" i="1"/>
  <c r="AO70" i="1" s="1"/>
  <c r="AP71" i="1"/>
  <c r="AP70" i="1" s="1"/>
  <c r="AQ71" i="1"/>
  <c r="AR71" i="1"/>
  <c r="AR70" i="1" s="1"/>
  <c r="AS71" i="1"/>
  <c r="AS70" i="1" s="1"/>
  <c r="AT71" i="1"/>
  <c r="AT70" i="1" s="1"/>
  <c r="AU71" i="1"/>
  <c r="AV71" i="1"/>
  <c r="AV70" i="1" s="1"/>
  <c r="G70" i="1"/>
  <c r="G71" i="1"/>
  <c r="G72" i="1"/>
  <c r="G57" i="1"/>
  <c r="G44" i="1"/>
  <c r="G43" i="1"/>
  <c r="G21" i="1"/>
  <c r="H74" i="1" l="1"/>
  <c r="I74" i="1"/>
  <c r="J74" i="1"/>
  <c r="J73" i="1" s="1"/>
  <c r="K74" i="1"/>
  <c r="K73" i="1" s="1"/>
  <c r="L74" i="1"/>
  <c r="M74" i="1"/>
  <c r="N74" i="1"/>
  <c r="N73" i="1" s="1"/>
  <c r="O74" i="1"/>
  <c r="O73" i="1" s="1"/>
  <c r="P74" i="1"/>
  <c r="Q74" i="1"/>
  <c r="R74" i="1"/>
  <c r="S74" i="1"/>
  <c r="T74" i="1"/>
  <c r="U74" i="1"/>
  <c r="V74" i="1"/>
  <c r="W74" i="1"/>
  <c r="W73" i="1" s="1"/>
  <c r="X74" i="1"/>
  <c r="Y74" i="1"/>
  <c r="Z74" i="1"/>
  <c r="Z73" i="1" s="1"/>
  <c r="AA74" i="1"/>
  <c r="AA73" i="1" s="1"/>
  <c r="AB74" i="1"/>
  <c r="AC74" i="1"/>
  <c r="AD74" i="1"/>
  <c r="AE74" i="1"/>
  <c r="AF74" i="1"/>
  <c r="AG74" i="1"/>
  <c r="AH74" i="1"/>
  <c r="AI74" i="1"/>
  <c r="AI73" i="1" s="1"/>
  <c r="AJ74" i="1"/>
  <c r="AK74" i="1"/>
  <c r="AL74" i="1"/>
  <c r="AL73" i="1" s="1"/>
  <c r="AM74" i="1"/>
  <c r="AM73" i="1" s="1"/>
  <c r="AN74" i="1"/>
  <c r="AO74" i="1"/>
  <c r="AP74" i="1"/>
  <c r="AQ74" i="1"/>
  <c r="AR74" i="1"/>
  <c r="AS74" i="1"/>
  <c r="AT74" i="1"/>
  <c r="AT73" i="1" s="1"/>
  <c r="AU74" i="1"/>
  <c r="AU73" i="1" s="1"/>
  <c r="AV74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G46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K17" i="1" s="1"/>
  <c r="AL40" i="1"/>
  <c r="AM40" i="1"/>
  <c r="AN40" i="1"/>
  <c r="AO40" i="1"/>
  <c r="AP40" i="1"/>
  <c r="AQ40" i="1"/>
  <c r="AR40" i="1"/>
  <c r="AS40" i="1"/>
  <c r="AT40" i="1"/>
  <c r="AU40" i="1"/>
  <c r="AV40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G41" i="1"/>
  <c r="H38" i="1"/>
  <c r="I38" i="1"/>
  <c r="J38" i="1"/>
  <c r="J37" i="1" s="1"/>
  <c r="K38" i="1"/>
  <c r="K37" i="1" s="1"/>
  <c r="L38" i="1"/>
  <c r="M38" i="1"/>
  <c r="N38" i="1"/>
  <c r="N37" i="1" s="1"/>
  <c r="O38" i="1"/>
  <c r="O37" i="1" s="1"/>
  <c r="P38" i="1"/>
  <c r="Q38" i="1"/>
  <c r="R38" i="1"/>
  <c r="R37" i="1" s="1"/>
  <c r="S38" i="1"/>
  <c r="S37" i="1" s="1"/>
  <c r="T38" i="1"/>
  <c r="U38" i="1"/>
  <c r="V38" i="1"/>
  <c r="V37" i="1" s="1"/>
  <c r="W38" i="1"/>
  <c r="W37" i="1" s="1"/>
  <c r="X38" i="1"/>
  <c r="Y38" i="1"/>
  <c r="Z38" i="1"/>
  <c r="Z37" i="1" s="1"/>
  <c r="AA38" i="1"/>
  <c r="AA37" i="1" s="1"/>
  <c r="AB38" i="1"/>
  <c r="AC38" i="1"/>
  <c r="AD38" i="1"/>
  <c r="AD37" i="1" s="1"/>
  <c r="AE38" i="1"/>
  <c r="AE37" i="1" s="1"/>
  <c r="AF38" i="1"/>
  <c r="AG38" i="1"/>
  <c r="AH38" i="1"/>
  <c r="AH37" i="1" s="1"/>
  <c r="AI38" i="1"/>
  <c r="AI37" i="1" s="1"/>
  <c r="AJ38" i="1"/>
  <c r="AK38" i="1"/>
  <c r="AL38" i="1"/>
  <c r="AL37" i="1" s="1"/>
  <c r="AM38" i="1"/>
  <c r="AM37" i="1" s="1"/>
  <c r="AN38" i="1"/>
  <c r="AO38" i="1"/>
  <c r="AP38" i="1"/>
  <c r="AP37" i="1" s="1"/>
  <c r="AQ38" i="1"/>
  <c r="AQ37" i="1" s="1"/>
  <c r="AR38" i="1"/>
  <c r="AS38" i="1"/>
  <c r="AT38" i="1"/>
  <c r="AT37" i="1" s="1"/>
  <c r="AU38" i="1"/>
  <c r="AU37" i="1" s="1"/>
  <c r="AV38" i="1"/>
  <c r="G38" i="1"/>
  <c r="H37" i="1"/>
  <c r="I37" i="1"/>
  <c r="L37" i="1"/>
  <c r="M37" i="1"/>
  <c r="P37" i="1"/>
  <c r="Q37" i="1"/>
  <c r="T37" i="1"/>
  <c r="U37" i="1"/>
  <c r="X37" i="1"/>
  <c r="Y37" i="1"/>
  <c r="AB37" i="1"/>
  <c r="AC37" i="1"/>
  <c r="AF37" i="1"/>
  <c r="AG37" i="1"/>
  <c r="AJ37" i="1"/>
  <c r="AK37" i="1"/>
  <c r="AN37" i="1"/>
  <c r="AO37" i="1"/>
  <c r="AR37" i="1"/>
  <c r="AS37" i="1"/>
  <c r="AV37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K18" i="1"/>
  <c r="O18" i="1"/>
  <c r="S18" i="1"/>
  <c r="W18" i="1"/>
  <c r="AA18" i="1"/>
  <c r="AE18" i="1"/>
  <c r="AI18" i="1"/>
  <c r="AM18" i="1"/>
  <c r="AQ18" i="1"/>
  <c r="AU18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H18" i="1"/>
  <c r="I18" i="1"/>
  <c r="J18" i="1"/>
  <c r="L18" i="1"/>
  <c r="M18" i="1"/>
  <c r="N18" i="1"/>
  <c r="P18" i="1"/>
  <c r="Q18" i="1"/>
  <c r="R18" i="1"/>
  <c r="T18" i="1"/>
  <c r="U18" i="1"/>
  <c r="V18" i="1"/>
  <c r="X18" i="1"/>
  <c r="Y18" i="1"/>
  <c r="Z18" i="1"/>
  <c r="AB18" i="1"/>
  <c r="AC18" i="1"/>
  <c r="AF18" i="1"/>
  <c r="AG18" i="1"/>
  <c r="AH18" i="1"/>
  <c r="AJ18" i="1"/>
  <c r="AK18" i="1"/>
  <c r="AL18" i="1"/>
  <c r="AN18" i="1"/>
  <c r="AO18" i="1"/>
  <c r="AP18" i="1"/>
  <c r="AR18" i="1"/>
  <c r="AS18" i="1"/>
  <c r="AT18" i="1"/>
  <c r="AV18" i="1"/>
  <c r="K80" i="1"/>
  <c r="O80" i="1"/>
  <c r="S80" i="1"/>
  <c r="W80" i="1"/>
  <c r="AA80" i="1"/>
  <c r="AE80" i="1"/>
  <c r="AI80" i="1"/>
  <c r="AM80" i="1"/>
  <c r="AQ80" i="1"/>
  <c r="AU80" i="1"/>
  <c r="H81" i="1"/>
  <c r="H80" i="1" s="1"/>
  <c r="I81" i="1"/>
  <c r="I80" i="1" s="1"/>
  <c r="J81" i="1"/>
  <c r="J80" i="1" s="1"/>
  <c r="K81" i="1"/>
  <c r="L81" i="1"/>
  <c r="L80" i="1" s="1"/>
  <c r="M81" i="1"/>
  <c r="M80" i="1" s="1"/>
  <c r="N81" i="1"/>
  <c r="N80" i="1" s="1"/>
  <c r="O81" i="1"/>
  <c r="P81" i="1"/>
  <c r="P80" i="1" s="1"/>
  <c r="Q81" i="1"/>
  <c r="Q80" i="1" s="1"/>
  <c r="R81" i="1"/>
  <c r="R80" i="1" s="1"/>
  <c r="S81" i="1"/>
  <c r="T81" i="1"/>
  <c r="T80" i="1" s="1"/>
  <c r="U81" i="1"/>
  <c r="U80" i="1" s="1"/>
  <c r="V81" i="1"/>
  <c r="V80" i="1" s="1"/>
  <c r="W81" i="1"/>
  <c r="X81" i="1"/>
  <c r="X80" i="1" s="1"/>
  <c r="Y81" i="1"/>
  <c r="Y80" i="1" s="1"/>
  <c r="Z81" i="1"/>
  <c r="Z80" i="1" s="1"/>
  <c r="AA81" i="1"/>
  <c r="AB81" i="1"/>
  <c r="AB80" i="1" s="1"/>
  <c r="AC81" i="1"/>
  <c r="AC80" i="1" s="1"/>
  <c r="AD81" i="1"/>
  <c r="AD80" i="1" s="1"/>
  <c r="AE81" i="1"/>
  <c r="AF81" i="1"/>
  <c r="AF80" i="1" s="1"/>
  <c r="AG81" i="1"/>
  <c r="AG80" i="1" s="1"/>
  <c r="AH81" i="1"/>
  <c r="AH80" i="1" s="1"/>
  <c r="AI81" i="1"/>
  <c r="AJ81" i="1"/>
  <c r="AJ80" i="1" s="1"/>
  <c r="AK81" i="1"/>
  <c r="AK80" i="1" s="1"/>
  <c r="AL81" i="1"/>
  <c r="AL80" i="1" s="1"/>
  <c r="AM81" i="1"/>
  <c r="AN81" i="1"/>
  <c r="AN80" i="1" s="1"/>
  <c r="AO81" i="1"/>
  <c r="AO80" i="1" s="1"/>
  <c r="AP81" i="1"/>
  <c r="AP80" i="1" s="1"/>
  <c r="AQ81" i="1"/>
  <c r="AR81" i="1"/>
  <c r="AR80" i="1" s="1"/>
  <c r="AS81" i="1"/>
  <c r="AS80" i="1" s="1"/>
  <c r="AT81" i="1"/>
  <c r="AT80" i="1" s="1"/>
  <c r="AU81" i="1"/>
  <c r="AV81" i="1"/>
  <c r="AV80" i="1" s="1"/>
  <c r="G81" i="1"/>
  <c r="G80" i="1" s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G78" i="1"/>
  <c r="G77" i="1" s="1"/>
  <c r="S73" i="1"/>
  <c r="X73" i="1"/>
  <c r="AE73" i="1"/>
  <c r="AN73" i="1"/>
  <c r="AQ73" i="1"/>
  <c r="AR73" i="1"/>
  <c r="AV73" i="1"/>
  <c r="H73" i="1"/>
  <c r="I73" i="1"/>
  <c r="L73" i="1"/>
  <c r="L17" i="1" s="1"/>
  <c r="M73" i="1"/>
  <c r="P73" i="1"/>
  <c r="Q73" i="1"/>
  <c r="R73" i="1"/>
  <c r="T73" i="1"/>
  <c r="U73" i="1"/>
  <c r="V73" i="1"/>
  <c r="Y73" i="1"/>
  <c r="AB73" i="1"/>
  <c r="AC73" i="1"/>
  <c r="AD73" i="1"/>
  <c r="AF73" i="1"/>
  <c r="AG73" i="1"/>
  <c r="AH73" i="1"/>
  <c r="AJ73" i="1"/>
  <c r="AK73" i="1"/>
  <c r="AO73" i="1"/>
  <c r="AP73" i="1"/>
  <c r="AS73" i="1"/>
  <c r="G73" i="1"/>
  <c r="G74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G63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D63" i="1" s="1"/>
  <c r="G64" i="1"/>
  <c r="K60" i="1"/>
  <c r="O60" i="1"/>
  <c r="S60" i="1"/>
  <c r="W60" i="1"/>
  <c r="AA60" i="1"/>
  <c r="AE60" i="1"/>
  <c r="AI60" i="1"/>
  <c r="AM60" i="1"/>
  <c r="AQ60" i="1"/>
  <c r="AU60" i="1"/>
  <c r="H61" i="1"/>
  <c r="H60" i="1" s="1"/>
  <c r="I61" i="1"/>
  <c r="I60" i="1" s="1"/>
  <c r="J61" i="1"/>
  <c r="J60" i="1" s="1"/>
  <c r="K61" i="1"/>
  <c r="L61" i="1"/>
  <c r="L60" i="1" s="1"/>
  <c r="M61" i="1"/>
  <c r="M60" i="1" s="1"/>
  <c r="N61" i="1"/>
  <c r="N60" i="1" s="1"/>
  <c r="O61" i="1"/>
  <c r="P61" i="1"/>
  <c r="P60" i="1" s="1"/>
  <c r="Q61" i="1"/>
  <c r="Q60" i="1" s="1"/>
  <c r="R61" i="1"/>
  <c r="R60" i="1" s="1"/>
  <c r="S61" i="1"/>
  <c r="T61" i="1"/>
  <c r="T60" i="1" s="1"/>
  <c r="U61" i="1"/>
  <c r="U60" i="1" s="1"/>
  <c r="V61" i="1"/>
  <c r="V60" i="1" s="1"/>
  <c r="W61" i="1"/>
  <c r="X61" i="1"/>
  <c r="X60" i="1" s="1"/>
  <c r="Y61" i="1"/>
  <c r="Y60" i="1" s="1"/>
  <c r="Z61" i="1"/>
  <c r="Z60" i="1" s="1"/>
  <c r="AA61" i="1"/>
  <c r="AB61" i="1"/>
  <c r="AB60" i="1" s="1"/>
  <c r="AC61" i="1"/>
  <c r="AC60" i="1" s="1"/>
  <c r="AD61" i="1"/>
  <c r="AD60" i="1" s="1"/>
  <c r="AE61" i="1"/>
  <c r="AF61" i="1"/>
  <c r="AF60" i="1" s="1"/>
  <c r="AG61" i="1"/>
  <c r="AG60" i="1" s="1"/>
  <c r="AH61" i="1"/>
  <c r="AH60" i="1" s="1"/>
  <c r="AI61" i="1"/>
  <c r="AJ61" i="1"/>
  <c r="AJ60" i="1" s="1"/>
  <c r="AK61" i="1"/>
  <c r="AK60" i="1" s="1"/>
  <c r="AL61" i="1"/>
  <c r="AL60" i="1" s="1"/>
  <c r="AM61" i="1"/>
  <c r="AN61" i="1"/>
  <c r="AN60" i="1" s="1"/>
  <c r="AO61" i="1"/>
  <c r="AO60" i="1" s="1"/>
  <c r="AP61" i="1"/>
  <c r="AP60" i="1" s="1"/>
  <c r="AQ61" i="1"/>
  <c r="AR61" i="1"/>
  <c r="AR60" i="1" s="1"/>
  <c r="AS61" i="1"/>
  <c r="AS60" i="1" s="1"/>
  <c r="AT61" i="1"/>
  <c r="AT60" i="1" s="1"/>
  <c r="AU61" i="1"/>
  <c r="AV61" i="1"/>
  <c r="AV60" i="1" s="1"/>
  <c r="G61" i="1"/>
  <c r="G60" i="1" s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G51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G52" i="1"/>
  <c r="AB17" i="1"/>
  <c r="AJ17" i="1"/>
  <c r="AR17" i="1"/>
  <c r="K45" i="1"/>
  <c r="O45" i="1"/>
  <c r="S45" i="1"/>
  <c r="W45" i="1"/>
  <c r="AA45" i="1"/>
  <c r="AE45" i="1"/>
  <c r="AI45" i="1"/>
  <c r="AM45" i="1"/>
  <c r="AQ45" i="1"/>
  <c r="AU45" i="1"/>
  <c r="H46" i="1"/>
  <c r="H45" i="1" s="1"/>
  <c r="I46" i="1"/>
  <c r="I45" i="1" s="1"/>
  <c r="J46" i="1"/>
  <c r="J45" i="1" s="1"/>
  <c r="K46" i="1"/>
  <c r="L46" i="1"/>
  <c r="L45" i="1" s="1"/>
  <c r="M46" i="1"/>
  <c r="M45" i="1" s="1"/>
  <c r="N46" i="1"/>
  <c r="N45" i="1" s="1"/>
  <c r="O46" i="1"/>
  <c r="P46" i="1"/>
  <c r="P45" i="1" s="1"/>
  <c r="Q46" i="1"/>
  <c r="Q45" i="1" s="1"/>
  <c r="R46" i="1"/>
  <c r="R45" i="1" s="1"/>
  <c r="S46" i="1"/>
  <c r="T46" i="1"/>
  <c r="T45" i="1" s="1"/>
  <c r="U46" i="1"/>
  <c r="U45" i="1" s="1"/>
  <c r="V46" i="1"/>
  <c r="V45" i="1" s="1"/>
  <c r="W46" i="1"/>
  <c r="X46" i="1"/>
  <c r="X45" i="1" s="1"/>
  <c r="Y46" i="1"/>
  <c r="Y45" i="1" s="1"/>
  <c r="Z46" i="1"/>
  <c r="Z45" i="1" s="1"/>
  <c r="AA46" i="1"/>
  <c r="AB46" i="1"/>
  <c r="AB45" i="1" s="1"/>
  <c r="AC46" i="1"/>
  <c r="AC45" i="1" s="1"/>
  <c r="AD46" i="1"/>
  <c r="AD45" i="1" s="1"/>
  <c r="AE46" i="1"/>
  <c r="AF46" i="1"/>
  <c r="AF45" i="1" s="1"/>
  <c r="AG46" i="1"/>
  <c r="AG45" i="1" s="1"/>
  <c r="AH46" i="1"/>
  <c r="AH45" i="1" s="1"/>
  <c r="AI46" i="1"/>
  <c r="AJ46" i="1"/>
  <c r="AJ45" i="1" s="1"/>
  <c r="AK46" i="1"/>
  <c r="AK45" i="1" s="1"/>
  <c r="AL46" i="1"/>
  <c r="AL45" i="1" s="1"/>
  <c r="AM46" i="1"/>
  <c r="AN46" i="1"/>
  <c r="AN45" i="1" s="1"/>
  <c r="AO46" i="1"/>
  <c r="AO45" i="1" s="1"/>
  <c r="AP46" i="1"/>
  <c r="AP45" i="1" s="1"/>
  <c r="AQ46" i="1"/>
  <c r="AR46" i="1"/>
  <c r="AR45" i="1" s="1"/>
  <c r="AS46" i="1"/>
  <c r="AS45" i="1" s="1"/>
  <c r="AT46" i="1"/>
  <c r="AT45" i="1" s="1"/>
  <c r="AU46" i="1"/>
  <c r="AV46" i="1"/>
  <c r="AV45" i="1" s="1"/>
  <c r="G45" i="1"/>
  <c r="AW40" i="1"/>
  <c r="AX40" i="1"/>
  <c r="AY40" i="1"/>
  <c r="AZ40" i="1"/>
  <c r="BA40" i="1"/>
  <c r="BB40" i="1"/>
  <c r="BC40" i="1"/>
  <c r="G37" i="1"/>
  <c r="U17" i="1" l="1"/>
  <c r="Q17" i="1"/>
  <c r="T17" i="1"/>
  <c r="AV17" i="1"/>
  <c r="AN17" i="1"/>
  <c r="AF17" i="1"/>
  <c r="X17" i="1"/>
  <c r="P17" i="1"/>
  <c r="H17" i="1"/>
  <c r="AP17" i="1"/>
  <c r="AL17" i="1"/>
  <c r="AH17" i="1"/>
  <c r="AD17" i="1"/>
  <c r="Z17" i="1"/>
  <c r="V17" i="1"/>
  <c r="R17" i="1"/>
  <c r="J17" i="1"/>
  <c r="AT17" i="1"/>
  <c r="AO17" i="1"/>
  <c r="Y17" i="1"/>
  <c r="N17" i="1"/>
  <c r="I17" i="1"/>
  <c r="AS17" i="1"/>
  <c r="AC17" i="1"/>
  <c r="M17" i="1"/>
  <c r="AG17" i="1"/>
  <c r="AU17" i="1"/>
  <c r="AQ17" i="1"/>
  <c r="AM17" i="1"/>
  <c r="AI17" i="1"/>
  <c r="AE17" i="1"/>
  <c r="AA17" i="1"/>
  <c r="W17" i="1"/>
  <c r="S17" i="1"/>
  <c r="O17" i="1"/>
  <c r="K17" i="1"/>
  <c r="G26" i="1" l="1"/>
  <c r="G24" i="1"/>
  <c r="G17" i="1"/>
  <c r="G65" i="1"/>
  <c r="G42" i="1"/>
  <c r="G50" i="1"/>
</calcChain>
</file>

<file path=xl/sharedStrings.xml><?xml version="1.0" encoding="utf-8"?>
<sst xmlns="http://schemas.openxmlformats.org/spreadsheetml/2006/main" count="378" uniqueCount="165">
  <si>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</si>
  <si>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</si>
  <si>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</si>
  <si>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</si>
  <si>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</si>
  <si>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</si>
  <si>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</si>
  <si>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</si>
  <si>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</si>
  <si>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</si>
  <si>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</si>
  <si>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</si>
  <si>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</si>
  <si>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</si>
  <si>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</si>
  <si>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</si>
  <si>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</si>
  <si>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</si>
  <si>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</si>
  <si>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</si>
  <si>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</si>
  <si>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</si>
  <si>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</si>
  <si>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</si>
  <si>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</si>
  <si>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</si>
  <si>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</si>
  <si>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</si>
  <si>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</si>
  <si>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</si>
  <si>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</si>
  <si>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</si>
  <si>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</si>
  <si>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</si>
  <si>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</si>
  <si>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</si>
  <si>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</si>
  <si>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</si>
  <si>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</si>
  <si>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</si>
  <si>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</si>
  <si>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</si>
  <si>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</si>
  <si>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</si>
  <si>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</si>
  <si>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</si>
  <si>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</si>
  <si>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</si>
  <si>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</si>
  <si>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</si>
  <si>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</si>
  <si>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</si>
  <si>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</si>
  <si>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</si>
  <si>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</si>
  <si>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</si>
  <si>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</si>
  <si>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</si>
  <si>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</si>
  <si>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</si>
  <si>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</si>
  <si>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</si>
  <si>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</si>
  <si>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13</t>
  </si>
  <si>
    <t>Другие общегосударственные вопросы</t>
  </si>
  <si>
    <t>02.4.01.21530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</si>
  <si>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</si>
  <si>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</si>
  <si>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</si>
  <si>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</si>
  <si>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99.9.00.22740</t>
  </si>
  <si>
    <t>Взносы в Ассоциацию "Совет муниципальных образований Ростовской области"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</si>
  <si>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</si>
  <si>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</si>
  <si>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</si>
  <si>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</si>
  <si>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</si>
  <si>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</si>
  <si>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</si>
  <si>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</si>
  <si>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</si>
  <si>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</si>
  <si>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</si>
  <si>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</si>
  <si>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</si>
  <si>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</si>
  <si>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</si>
  <si>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03.2.01.S4850</t>
  </si>
  <si>
    <t>Расходы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</si>
  <si>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03.4.01.21670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</si>
  <si>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</si>
  <si>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</si>
  <si>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</si>
  <si>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</si>
  <si>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</si>
  <si>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</si>
  <si>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07.2.И8.А4472</t>
  </si>
  <si>
    <t>Расходы на развитие автомобильных дорог местного значения (Иные закупки товаров, работ и услуг для обеспечения государственных (муниципальных) нужд)</t>
  </si>
  <si>
    <t>07.4.01.22400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</si>
  <si>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</si>
  <si>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</si>
  <si>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07.4.01.9Д061</t>
  </si>
  <si>
    <t>Ремонт и содержание автомобильных дорог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</si>
  <si>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</si>
  <si>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</si>
  <si>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</si>
  <si>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99.9.00.99990</t>
  </si>
  <si>
    <t>4.1.0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</si>
  <si>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(Бюджетные инвестиции)</t>
  </si>
  <si>
    <t>Благоустройство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</si>
  <si>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</si>
  <si>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</si>
  <si>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</si>
  <si>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</si>
  <si>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</si>
  <si>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</si>
  <si>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01.4.03.99990</t>
  </si>
  <si>
    <t>Финансовое обеспечение прочих расходов местного бюджета (Уплата налогов, сборов и иных платежей)</t>
  </si>
  <si>
    <t>06.2.01.S5350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</si>
  <si>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</si>
  <si>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</si>
  <si>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</si>
  <si>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</si>
  <si>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</si>
  <si>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</si>
  <si>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</si>
  <si>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</si>
  <si>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04.2.01.S4640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</si>
  <si>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</si>
  <si>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04.4.01.00590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</si>
  <si>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</si>
  <si>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</si>
  <si>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</si>
  <si>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</si>
  <si>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</si>
  <si>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</si>
  <si>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</si>
  <si>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</si>
  <si>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</si>
  <si>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</si>
  <si>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</si>
  <si>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05.4.01.21950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</si>
  <si>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</si>
  <si>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</si>
  <si>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</si>
  <si>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</si>
  <si>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</si>
  <si>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</si>
  <si>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</si>
  <si>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</si>
  <si>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</si>
  <si>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</si>
  <si>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</si>
  <si>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</si>
  <si>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</si>
  <si>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</si>
  <si>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</si>
  <si>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</si>
  <si>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3 </t>
  </si>
  <si>
    <t xml:space="preserve">   Приложение 3</t>
  </si>
  <si>
    <t>Распределение бюджетных ассигнований по разделам, подразделам, целевым статьям (муниципальным программам Краснокрымского сельского поселения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</si>
  <si>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 xml:space="preserve"> </t>
  </si>
  <si>
    <t>99.1.00.71180</t>
  </si>
  <si>
    <t>Расходы за счет средств резервного фонда Правительства Ростовской области</t>
  </si>
  <si>
    <t>к Решению Собрания депутатов Краснокрымского сельского поселения от 14.11.2025 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</si>
</sst>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8" fillId="0" borderId="1" xfId="0" applyFont="1" applyBorder="1" applyAlignment="1">
      <alignment horizontal="right" vertical="top" wrapText="1"/>
    </xf>
    <xf numFmtId="0" fontId="0" fillId="0" borderId="0" xfId="0"/>
    <xf numFmtId="0" fontId="0" fillId="0" borderId="0" xfId="0" applyAlignment="1">
      <alignment wrapText="1"/>
    </xf>
    <xf numFmtId="0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0" fontId="7" fillId="2" borderId="3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2"/>
  <sheetViews>
    <sheetView tabSelected="1" topLeftCell="B1" workbookViewId="0">
      <selection activeCell="BD10" sqref="BD10"/>
    </sheetView>
  </sheetViews>
  <sheetFormatPr defaultRowHeight="10.15" customHeight="1" x14ac:dyDescent="0.25"/>
  <cols>
    <col min="1" max="1" width="8" hidden="1"/>
    <col min="2" max="2" width="44.42578125" style="26" customWidth="1"/>
    <col min="3" max="4" width="9.140625" style="20"/>
    <col min="5" max="5" width="16" style="26" customWidth="1"/>
    <col min="6" max="6" width="9.140625" style="20"/>
    <col min="7" max="7" width="12.85546875" customWidth="1"/>
    <col min="8" max="29" width="8" hidden="1"/>
    <col min="30" max="30" width="12.5703125" customWidth="1"/>
    <col min="31" max="47" width="8" hidden="1"/>
    <col min="48" max="48" width="12.85546875" customWidth="1"/>
    <col min="49" max="55" width="8" hidden="1"/>
  </cols>
  <sheetData>
    <row r="1" spans="1:57" s="16" customFormat="1" ht="13.5" customHeight="1" x14ac:dyDescent="0.25">
      <c r="B1" s="21"/>
      <c r="C1" s="22"/>
      <c r="D1" s="22"/>
      <c r="E1" s="22"/>
      <c r="F1" s="22"/>
      <c r="G1" s="21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36" t="s">
        <v>158</v>
      </c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</row>
    <row r="2" spans="1:57" s="16" customFormat="1" ht="15" customHeight="1" x14ac:dyDescent="0.25">
      <c r="B2" s="36" t="s">
        <v>164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</row>
    <row r="3" spans="1:57" s="16" customFormat="1" ht="13.5" customHeight="1" x14ac:dyDescent="0.25">
      <c r="B3" s="21"/>
      <c r="C3" s="22"/>
      <c r="D3" s="22"/>
      <c r="E3" s="22"/>
      <c r="F3" s="22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</row>
    <row r="4" spans="1:57" s="16" customFormat="1" ht="13.5" customHeight="1" x14ac:dyDescent="0.25">
      <c r="B4" s="21"/>
      <c r="C4" s="22"/>
      <c r="D4" s="22"/>
      <c r="E4" s="22"/>
      <c r="F4" s="22"/>
      <c r="G4" s="21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</row>
    <row r="5" spans="1:57" s="16" customFormat="1" ht="13.5" customHeight="1" x14ac:dyDescent="0.25">
      <c r="B5" s="21"/>
      <c r="C5" s="22"/>
      <c r="D5" s="22"/>
      <c r="E5" s="22"/>
      <c r="F5" s="22"/>
      <c r="G5" s="2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36" t="s">
        <v>159</v>
      </c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</row>
    <row r="6" spans="1:57" s="16" customFormat="1" ht="13.5" customHeight="1" x14ac:dyDescent="0.25">
      <c r="B6" s="36" t="s">
        <v>155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</row>
    <row r="7" spans="1:57" s="16" customFormat="1" ht="13.5" customHeight="1" x14ac:dyDescent="0.25">
      <c r="B7" s="36" t="s">
        <v>156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</row>
    <row r="8" spans="1:57" s="16" customFormat="1" ht="13.5" customHeight="1" x14ac:dyDescent="0.25">
      <c r="B8" s="36" t="s">
        <v>157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</row>
    <row r="9" spans="1:57" s="20" customFormat="1" ht="13.5" customHeight="1" x14ac:dyDescent="0.25">
      <c r="B9" s="21"/>
      <c r="C9" s="22"/>
      <c r="D9" s="22"/>
      <c r="E9" s="22"/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</row>
    <row r="10" spans="1:57" ht="72.75" customHeight="1" x14ac:dyDescent="0.25">
      <c r="A10" s="1"/>
      <c r="B10" s="44" t="s">
        <v>160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22"/>
      <c r="AX10" s="22"/>
      <c r="AY10" s="22"/>
      <c r="AZ10" s="22"/>
      <c r="BA10" s="23"/>
      <c r="BB10" s="23"/>
      <c r="BC10" s="23"/>
    </row>
    <row r="11" spans="1:57" ht="15" x14ac:dyDescent="0.25"/>
    <row r="12" spans="1:57" ht="18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4" t="s">
        <v>0</v>
      </c>
      <c r="AW12" s="3"/>
      <c r="AX12" s="3"/>
      <c r="AY12" s="3"/>
      <c r="AZ12" s="3"/>
    </row>
    <row r="13" spans="1:57" ht="15.75" customHeight="1" x14ac:dyDescent="0.25">
      <c r="A13" s="32" t="s">
        <v>23</v>
      </c>
      <c r="B13" s="35" t="s">
        <v>23</v>
      </c>
      <c r="C13" s="35" t="s">
        <v>14</v>
      </c>
      <c r="D13" s="35" t="s">
        <v>15</v>
      </c>
      <c r="E13" s="35" t="s">
        <v>16</v>
      </c>
      <c r="F13" s="35" t="s">
        <v>17</v>
      </c>
      <c r="G13" s="38" t="s">
        <v>5</v>
      </c>
      <c r="H13" s="33" t="s">
        <v>6</v>
      </c>
      <c r="I13" s="33" t="s">
        <v>8</v>
      </c>
      <c r="J13" s="33" t="s">
        <v>10</v>
      </c>
      <c r="K13" s="33" t="s">
        <v>11</v>
      </c>
      <c r="L13" s="33" t="s">
        <v>12</v>
      </c>
      <c r="M13" s="17" t="s">
        <v>24</v>
      </c>
      <c r="N13" s="32" t="s">
        <v>18</v>
      </c>
      <c r="O13" s="32" t="s">
        <v>25</v>
      </c>
      <c r="P13" s="17" t="s">
        <v>19</v>
      </c>
      <c r="Q13" s="17" t="s">
        <v>26</v>
      </c>
      <c r="R13" s="32" t="s">
        <v>20</v>
      </c>
      <c r="S13" s="32" t="s">
        <v>27</v>
      </c>
      <c r="T13" s="32" t="s">
        <v>21</v>
      </c>
      <c r="U13" s="32" t="s">
        <v>28</v>
      </c>
      <c r="V13" s="32" t="s">
        <v>22</v>
      </c>
      <c r="W13" s="32" t="s">
        <v>29</v>
      </c>
      <c r="X13" s="32" t="s">
        <v>24</v>
      </c>
      <c r="Y13" s="32" t="s">
        <v>25</v>
      </c>
      <c r="Z13" s="32" t="s">
        <v>26</v>
      </c>
      <c r="AA13" s="32" t="s">
        <v>27</v>
      </c>
      <c r="AB13" s="32" t="s">
        <v>28</v>
      </c>
      <c r="AC13" s="32" t="s">
        <v>29</v>
      </c>
      <c r="AD13" s="35" t="s">
        <v>24</v>
      </c>
      <c r="AE13" s="32" t="s">
        <v>25</v>
      </c>
      <c r="AF13" s="32" t="s">
        <v>26</v>
      </c>
      <c r="AG13" s="32" t="s">
        <v>27</v>
      </c>
      <c r="AH13" s="32" t="s">
        <v>28</v>
      </c>
      <c r="AI13" s="32" t="s">
        <v>29</v>
      </c>
      <c r="AJ13" s="32" t="s">
        <v>30</v>
      </c>
      <c r="AK13" s="32" t="s">
        <v>31</v>
      </c>
      <c r="AL13" s="32" t="s">
        <v>32</v>
      </c>
      <c r="AM13" s="32" t="s">
        <v>33</v>
      </c>
      <c r="AN13" s="32" t="s">
        <v>34</v>
      </c>
      <c r="AO13" s="32" t="s">
        <v>35</v>
      </c>
      <c r="AP13" s="32" t="s">
        <v>30</v>
      </c>
      <c r="AQ13" s="32" t="s">
        <v>31</v>
      </c>
      <c r="AR13" s="32" t="s">
        <v>32</v>
      </c>
      <c r="AS13" s="32" t="s">
        <v>33</v>
      </c>
      <c r="AT13" s="32" t="s">
        <v>34</v>
      </c>
      <c r="AU13" s="32" t="s">
        <v>35</v>
      </c>
      <c r="AV13" s="35" t="s">
        <v>30</v>
      </c>
      <c r="AW13" s="32" t="s">
        <v>31</v>
      </c>
      <c r="AX13" s="32" t="s">
        <v>32</v>
      </c>
      <c r="AY13" s="32" t="s">
        <v>33</v>
      </c>
      <c r="AZ13" s="43" t="s">
        <v>34</v>
      </c>
      <c r="BA13" s="41" t="s">
        <v>35</v>
      </c>
    </row>
    <row r="14" spans="1:57" ht="15.75" x14ac:dyDescent="0.25">
      <c r="A14" s="33"/>
      <c r="B14" s="35"/>
      <c r="C14" s="35"/>
      <c r="D14" s="35"/>
      <c r="E14" s="35"/>
      <c r="F14" s="35"/>
      <c r="G14" s="39"/>
      <c r="H14" s="33"/>
      <c r="I14" s="33"/>
      <c r="J14" s="33"/>
      <c r="K14" s="33"/>
      <c r="L14" s="33"/>
      <c r="M14" s="18"/>
      <c r="N14" s="33"/>
      <c r="O14" s="33"/>
      <c r="P14" s="18"/>
      <c r="Q14" s="18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5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5"/>
      <c r="AW14" s="33"/>
      <c r="AX14" s="33"/>
      <c r="AY14" s="33"/>
      <c r="AZ14" s="43"/>
      <c r="BA14" s="42"/>
    </row>
    <row r="15" spans="1:57" ht="15.75" customHeight="1" x14ac:dyDescent="0.25">
      <c r="A15" s="34"/>
      <c r="B15" s="35"/>
      <c r="C15" s="35" t="s">
        <v>1</v>
      </c>
      <c r="D15" s="35" t="s">
        <v>2</v>
      </c>
      <c r="E15" s="35" t="s">
        <v>3</v>
      </c>
      <c r="F15" s="35" t="s">
        <v>4</v>
      </c>
      <c r="G15" s="40"/>
      <c r="H15" s="34"/>
      <c r="I15" s="34"/>
      <c r="J15" s="34"/>
      <c r="K15" s="34"/>
      <c r="L15" s="34"/>
      <c r="M15" s="19" t="s">
        <v>5</v>
      </c>
      <c r="N15" s="34" t="s">
        <v>13</v>
      </c>
      <c r="O15" s="34" t="s">
        <v>6</v>
      </c>
      <c r="P15" s="19" t="s">
        <v>7</v>
      </c>
      <c r="Q15" s="19" t="s">
        <v>8</v>
      </c>
      <c r="R15" s="34" t="s">
        <v>9</v>
      </c>
      <c r="S15" s="34" t="s">
        <v>10</v>
      </c>
      <c r="T15" s="34" t="s">
        <v>11</v>
      </c>
      <c r="U15" s="34" t="s">
        <v>12</v>
      </c>
      <c r="V15" s="34" t="s">
        <v>5</v>
      </c>
      <c r="W15" s="34" t="s">
        <v>6</v>
      </c>
      <c r="X15" s="34" t="s">
        <v>8</v>
      </c>
      <c r="Y15" s="34" t="s">
        <v>10</v>
      </c>
      <c r="Z15" s="34" t="s">
        <v>11</v>
      </c>
      <c r="AA15" s="34" t="s">
        <v>12</v>
      </c>
      <c r="AB15" s="34" t="s">
        <v>5</v>
      </c>
      <c r="AC15" s="34" t="s">
        <v>6</v>
      </c>
      <c r="AD15" s="35" t="s">
        <v>8</v>
      </c>
      <c r="AE15" s="34" t="s">
        <v>10</v>
      </c>
      <c r="AF15" s="34" t="s">
        <v>11</v>
      </c>
      <c r="AG15" s="34" t="s">
        <v>12</v>
      </c>
      <c r="AH15" s="34" t="s">
        <v>5</v>
      </c>
      <c r="AI15" s="34" t="s">
        <v>6</v>
      </c>
      <c r="AJ15" s="34" t="s">
        <v>8</v>
      </c>
      <c r="AK15" s="34" t="s">
        <v>10</v>
      </c>
      <c r="AL15" s="34" t="s">
        <v>11</v>
      </c>
      <c r="AM15" s="34" t="s">
        <v>12</v>
      </c>
      <c r="AN15" s="34" t="s">
        <v>5</v>
      </c>
      <c r="AO15" s="34" t="s">
        <v>6</v>
      </c>
      <c r="AP15" s="34" t="s">
        <v>8</v>
      </c>
      <c r="AQ15" s="34" t="s">
        <v>10</v>
      </c>
      <c r="AR15" s="34" t="s">
        <v>11</v>
      </c>
      <c r="AS15" s="34" t="s">
        <v>12</v>
      </c>
      <c r="AT15" s="34" t="s">
        <v>5</v>
      </c>
      <c r="AU15" s="34" t="s">
        <v>6</v>
      </c>
      <c r="AV15" s="35" t="s">
        <v>8</v>
      </c>
      <c r="AW15" s="34" t="s">
        <v>10</v>
      </c>
      <c r="AX15" s="34" t="s">
        <v>11</v>
      </c>
      <c r="AY15" s="34" t="s">
        <v>12</v>
      </c>
      <c r="AZ15" s="43"/>
      <c r="BA15" s="42"/>
      <c r="BE15" t="s">
        <v>161</v>
      </c>
    </row>
    <row r="16" spans="1:57" ht="15" hidden="1" customHeight="1" x14ac:dyDescent="0.25">
      <c r="A16" s="5"/>
      <c r="B16" s="5"/>
      <c r="C16" s="6"/>
      <c r="D16" s="6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5"/>
    </row>
    <row r="17" spans="1:56" ht="15.75" x14ac:dyDescent="0.25">
      <c r="A17" s="2"/>
      <c r="B17" s="27" t="s">
        <v>36</v>
      </c>
      <c r="C17" s="9"/>
      <c r="D17" s="9"/>
      <c r="E17" s="27"/>
      <c r="F17" s="9"/>
      <c r="G17" s="10">
        <f>G18+G37+G40+G45+G51+G60+G63+G70+G73+G77+G80</f>
        <v>178892.69999999998</v>
      </c>
      <c r="H17" s="10">
        <f t="shared" ref="H17:AD17" si="0">H18+H37+H40+H45+H51+H60+H63+H70+H73+H77+H80</f>
        <v>0</v>
      </c>
      <c r="I17" s="10">
        <f t="shared" si="0"/>
        <v>0</v>
      </c>
      <c r="J17" s="10">
        <f t="shared" si="0"/>
        <v>0</v>
      </c>
      <c r="K17" s="10">
        <f t="shared" si="0"/>
        <v>0</v>
      </c>
      <c r="L17" s="10">
        <f t="shared" si="0"/>
        <v>0</v>
      </c>
      <c r="M17" s="10">
        <f t="shared" si="0"/>
        <v>78275.5</v>
      </c>
      <c r="N17" s="10">
        <f t="shared" si="0"/>
        <v>0</v>
      </c>
      <c r="O17" s="10">
        <f t="shared" si="0"/>
        <v>0</v>
      </c>
      <c r="P17" s="10">
        <f t="shared" si="0"/>
        <v>0</v>
      </c>
      <c r="Q17" s="10">
        <f t="shared" si="0"/>
        <v>0</v>
      </c>
      <c r="R17" s="10">
        <f t="shared" si="0"/>
        <v>0</v>
      </c>
      <c r="S17" s="10">
        <f t="shared" si="0"/>
        <v>0</v>
      </c>
      <c r="T17" s="10">
        <f t="shared" si="0"/>
        <v>0</v>
      </c>
      <c r="U17" s="10">
        <f t="shared" si="0"/>
        <v>0</v>
      </c>
      <c r="V17" s="10">
        <f t="shared" si="0"/>
        <v>0</v>
      </c>
      <c r="W17" s="10">
        <f t="shared" si="0"/>
        <v>0</v>
      </c>
      <c r="X17" s="10">
        <f t="shared" si="0"/>
        <v>0</v>
      </c>
      <c r="Y17" s="10">
        <f t="shared" si="0"/>
        <v>0</v>
      </c>
      <c r="Z17" s="10">
        <f t="shared" si="0"/>
        <v>0</v>
      </c>
      <c r="AA17" s="10">
        <f t="shared" si="0"/>
        <v>0</v>
      </c>
      <c r="AB17" s="10">
        <f t="shared" si="0"/>
        <v>0</v>
      </c>
      <c r="AC17" s="10">
        <f t="shared" si="0"/>
        <v>0</v>
      </c>
      <c r="AD17" s="10">
        <f t="shared" si="0"/>
        <v>79296.600000000006</v>
      </c>
      <c r="AE17" s="10">
        <f>AE18+AE37+AE40+AE45+AE51+AE60+AE63+AE70+AE73+AE77+AE80</f>
        <v>0</v>
      </c>
      <c r="AF17" s="10">
        <f t="shared" ref="AF17" si="1">AF18+AF37+AF40+AF45+AF51+AF60+AF63+AF70+AF73+AF77+AF80</f>
        <v>0</v>
      </c>
      <c r="AG17" s="10">
        <f t="shared" ref="AG17" si="2">AG18+AG37+AG40+AG45+AG51+AG60+AG63+AG70+AG73+AG77+AG80</f>
        <v>0</v>
      </c>
      <c r="AH17" s="10">
        <f t="shared" ref="AH17" si="3">AH18+AH37+AH40+AH45+AH51+AH60+AH63+AH70+AH73+AH77+AH80</f>
        <v>0</v>
      </c>
      <c r="AI17" s="10">
        <f t="shared" ref="AI17" si="4">AI18+AI37+AI40+AI45+AI51+AI60+AI63+AI70+AI73+AI77+AI80</f>
        <v>0</v>
      </c>
      <c r="AJ17" s="10">
        <f t="shared" ref="AJ17" si="5">AJ18+AJ37+AJ40+AJ45+AJ51+AJ60+AJ63+AJ70+AJ73+AJ77+AJ80</f>
        <v>80547.100000000006</v>
      </c>
      <c r="AK17" s="10">
        <f t="shared" ref="AK17" si="6">AK18+AK37+AK40+AK45+AK51+AK60+AK63+AK70+AK73+AK77+AK80</f>
        <v>0</v>
      </c>
      <c r="AL17" s="10">
        <f t="shared" ref="AL17" si="7">AL18+AL37+AL40+AL45+AL51+AL60+AL63+AL70+AL73+AL77+AL80</f>
        <v>0</v>
      </c>
      <c r="AM17" s="10">
        <f t="shared" ref="AM17" si="8">AM18+AM37+AM40+AM45+AM51+AM60+AM63+AM70+AM73+AM77+AM80</f>
        <v>0</v>
      </c>
      <c r="AN17" s="10">
        <f t="shared" ref="AN17" si="9">AN18+AN37+AN40+AN45+AN51+AN60+AN63+AN70+AN73+AN77+AN80</f>
        <v>0</v>
      </c>
      <c r="AO17" s="10">
        <f t="shared" ref="AO17" si="10">AO18+AO37+AO40+AO45+AO51+AO60+AO63+AO70+AO73+AO77+AO80</f>
        <v>0</v>
      </c>
      <c r="AP17" s="10">
        <f t="shared" ref="AP17" si="11">AP18+AP37+AP40+AP45+AP51+AP60+AP63+AP70+AP73+AP77+AP80</f>
        <v>0</v>
      </c>
      <c r="AQ17" s="10">
        <f t="shared" ref="AQ17" si="12">AQ18+AQ37+AQ40+AQ45+AQ51+AQ60+AQ63+AQ70+AQ73+AQ77+AQ80</f>
        <v>0</v>
      </c>
      <c r="AR17" s="10">
        <f t="shared" ref="AR17" si="13">AR18+AR37+AR40+AR45+AR51+AR60+AR63+AR70+AR73+AR77+AR80</f>
        <v>0</v>
      </c>
      <c r="AS17" s="10">
        <f t="shared" ref="AS17" si="14">AS18+AS37+AS40+AS45+AS51+AS60+AS63+AS70+AS73+AS77+AS80</f>
        <v>0</v>
      </c>
      <c r="AT17" s="10">
        <f t="shared" ref="AT17" si="15">AT18+AT37+AT40+AT45+AT51+AT60+AT63+AT70+AT73+AT77+AT80</f>
        <v>0</v>
      </c>
      <c r="AU17" s="10">
        <f t="shared" ref="AU17" si="16">AU18+AU37+AU40+AU45+AU51+AU60+AU63+AU70+AU73+AU77+AU80</f>
        <v>0</v>
      </c>
      <c r="AV17" s="10">
        <f t="shared" ref="AV17" si="17">AV18+AV37+AV40+AV45+AV51+AV60+AV63+AV70+AV73+AV77+AV80</f>
        <v>81797.100000000006</v>
      </c>
      <c r="AW17" s="7"/>
      <c r="AX17" s="7"/>
      <c r="AY17" s="7"/>
      <c r="AZ17" s="7"/>
      <c r="BA17" s="7"/>
      <c r="BB17" s="7"/>
      <c r="BD17" s="30"/>
    </row>
    <row r="18" spans="1:56" ht="31.5" x14ac:dyDescent="0.25">
      <c r="A18" s="2"/>
      <c r="B18" s="27" t="s">
        <v>39</v>
      </c>
      <c r="C18" s="9" t="s">
        <v>37</v>
      </c>
      <c r="D18" s="9" t="s">
        <v>38</v>
      </c>
      <c r="E18" s="27"/>
      <c r="F18" s="9"/>
      <c r="G18" s="10">
        <f>G19+G26+G28</f>
        <v>21866.400000000001</v>
      </c>
      <c r="H18" s="10">
        <f t="shared" ref="H18:AV18" si="18">H19+H26+H28</f>
        <v>0</v>
      </c>
      <c r="I18" s="10">
        <f t="shared" si="18"/>
        <v>0</v>
      </c>
      <c r="J18" s="10">
        <f t="shared" si="18"/>
        <v>0</v>
      </c>
      <c r="K18" s="10">
        <f t="shared" si="18"/>
        <v>0</v>
      </c>
      <c r="L18" s="10">
        <f t="shared" si="18"/>
        <v>0</v>
      </c>
      <c r="M18" s="10">
        <f t="shared" si="18"/>
        <v>20960.900000000001</v>
      </c>
      <c r="N18" s="10">
        <f t="shared" si="18"/>
        <v>0</v>
      </c>
      <c r="O18" s="10">
        <f t="shared" si="18"/>
        <v>0</v>
      </c>
      <c r="P18" s="10">
        <f t="shared" si="18"/>
        <v>0</v>
      </c>
      <c r="Q18" s="10">
        <f t="shared" si="18"/>
        <v>0</v>
      </c>
      <c r="R18" s="10">
        <f t="shared" si="18"/>
        <v>0</v>
      </c>
      <c r="S18" s="10">
        <f t="shared" si="18"/>
        <v>0</v>
      </c>
      <c r="T18" s="10">
        <f t="shared" si="18"/>
        <v>0</v>
      </c>
      <c r="U18" s="10">
        <f t="shared" si="18"/>
        <v>0</v>
      </c>
      <c r="V18" s="10">
        <f t="shared" si="18"/>
        <v>0</v>
      </c>
      <c r="W18" s="10">
        <f t="shared" si="18"/>
        <v>0</v>
      </c>
      <c r="X18" s="10">
        <f t="shared" si="18"/>
        <v>0</v>
      </c>
      <c r="Y18" s="10">
        <f t="shared" si="18"/>
        <v>0</v>
      </c>
      <c r="Z18" s="10">
        <f t="shared" si="18"/>
        <v>0</v>
      </c>
      <c r="AA18" s="10">
        <f t="shared" si="18"/>
        <v>0</v>
      </c>
      <c r="AB18" s="10">
        <f t="shared" si="18"/>
        <v>0</v>
      </c>
      <c r="AC18" s="10">
        <f t="shared" si="18"/>
        <v>0</v>
      </c>
      <c r="AD18" s="10">
        <f>AD19+AD26+AD28+AD24</f>
        <v>21982</v>
      </c>
      <c r="AE18" s="10">
        <f t="shared" si="18"/>
        <v>0</v>
      </c>
      <c r="AF18" s="10">
        <f t="shared" si="18"/>
        <v>0</v>
      </c>
      <c r="AG18" s="10">
        <f t="shared" si="18"/>
        <v>0</v>
      </c>
      <c r="AH18" s="10">
        <f t="shared" si="18"/>
        <v>0</v>
      </c>
      <c r="AI18" s="10">
        <f t="shared" si="18"/>
        <v>0</v>
      </c>
      <c r="AJ18" s="10">
        <f t="shared" si="18"/>
        <v>22871.199999999997</v>
      </c>
      <c r="AK18" s="10">
        <f t="shared" si="18"/>
        <v>0</v>
      </c>
      <c r="AL18" s="10">
        <f t="shared" si="18"/>
        <v>0</v>
      </c>
      <c r="AM18" s="10">
        <f t="shared" si="18"/>
        <v>0</v>
      </c>
      <c r="AN18" s="10">
        <f t="shared" si="18"/>
        <v>0</v>
      </c>
      <c r="AO18" s="10">
        <f t="shared" si="18"/>
        <v>0</v>
      </c>
      <c r="AP18" s="10">
        <f t="shared" si="18"/>
        <v>0</v>
      </c>
      <c r="AQ18" s="10">
        <f t="shared" si="18"/>
        <v>0</v>
      </c>
      <c r="AR18" s="10">
        <f t="shared" si="18"/>
        <v>0</v>
      </c>
      <c r="AS18" s="10">
        <f t="shared" si="18"/>
        <v>0</v>
      </c>
      <c r="AT18" s="10">
        <f t="shared" si="18"/>
        <v>0</v>
      </c>
      <c r="AU18" s="10">
        <f t="shared" si="18"/>
        <v>0</v>
      </c>
      <c r="AV18" s="10">
        <f t="shared" si="18"/>
        <v>22871.199999999997</v>
      </c>
      <c r="AW18" s="7"/>
      <c r="AX18" s="7"/>
      <c r="AY18" s="7"/>
      <c r="AZ18" s="7"/>
      <c r="BA18" s="7"/>
      <c r="BB18" s="7"/>
      <c r="BD18" s="30"/>
    </row>
    <row r="19" spans="1:56" ht="78.75" x14ac:dyDescent="0.25">
      <c r="A19" s="5"/>
      <c r="B19" s="13" t="s">
        <v>41</v>
      </c>
      <c r="C19" s="12" t="s">
        <v>37</v>
      </c>
      <c r="D19" s="12" t="s">
        <v>40</v>
      </c>
      <c r="E19" s="13"/>
      <c r="F19" s="12"/>
      <c r="G19" s="14">
        <f t="shared" ref="G19:AC19" si="19">G20+G21+G22+G23</f>
        <v>20665.900000000001</v>
      </c>
      <c r="H19" s="14">
        <f t="shared" ref="H19" si="20">H20+H21+H22+H23</f>
        <v>0</v>
      </c>
      <c r="I19" s="14">
        <f t="shared" ref="I19" si="21">I20+I21+I22+I23</f>
        <v>0</v>
      </c>
      <c r="J19" s="14">
        <f t="shared" ref="J19" si="22">J20+J21+J22+J23</f>
        <v>0</v>
      </c>
      <c r="K19" s="14">
        <f t="shared" ref="K19" si="23">K20+K21+K22+K23</f>
        <v>0</v>
      </c>
      <c r="L19" s="14">
        <f t="shared" ref="L19" si="24">L20+L21+L22+L23</f>
        <v>0</v>
      </c>
      <c r="M19" s="14">
        <f t="shared" ref="M19" si="25">M20+M21+M22+M23</f>
        <v>18012.300000000003</v>
      </c>
      <c r="N19" s="14">
        <f t="shared" ref="N19" si="26">N20+N21+N22+N23</f>
        <v>0</v>
      </c>
      <c r="O19" s="14">
        <f t="shared" ref="O19" si="27">O20+O21+O22+O23</f>
        <v>0</v>
      </c>
      <c r="P19" s="14">
        <f t="shared" ref="P19" si="28">P20+P21+P22+P23</f>
        <v>0</v>
      </c>
      <c r="Q19" s="14">
        <f t="shared" ref="Q19" si="29">Q20+Q21+Q22+Q23</f>
        <v>0</v>
      </c>
      <c r="R19" s="14">
        <f t="shared" ref="R19" si="30">R20+R21+R22+R23</f>
        <v>0</v>
      </c>
      <c r="S19" s="14">
        <f t="shared" ref="S19" si="31">S20+S21+S22+S23</f>
        <v>0</v>
      </c>
      <c r="T19" s="14">
        <f t="shared" ref="T19" si="32">T20+T21+T22+T23</f>
        <v>0</v>
      </c>
      <c r="U19" s="14">
        <f t="shared" ref="U19" si="33">U20+U21+U22+U23</f>
        <v>0</v>
      </c>
      <c r="V19" s="14">
        <f t="shared" ref="V19" si="34">V20+V21+V22+V23</f>
        <v>0</v>
      </c>
      <c r="W19" s="14">
        <f t="shared" ref="W19" si="35">W20+W21+W22+W23</f>
        <v>0</v>
      </c>
      <c r="X19" s="14">
        <f t="shared" ref="X19" si="36">X20+X21+X22+X23</f>
        <v>0</v>
      </c>
      <c r="Y19" s="14">
        <f t="shared" ref="Y19" si="37">Y20+Y21+Y22+Y23</f>
        <v>0</v>
      </c>
      <c r="Z19" s="14">
        <f t="shared" ref="Z19" si="38">Z20+Z21+Z22+Z23</f>
        <v>0</v>
      </c>
      <c r="AA19" s="14">
        <f t="shared" ref="AA19" si="39">AA20+AA21+AA22+AA23</f>
        <v>0</v>
      </c>
      <c r="AB19" s="14">
        <f t="shared" ref="AB19" si="40">AB20+AB21+AB22+AB23</f>
        <v>0</v>
      </c>
      <c r="AC19" s="14">
        <f t="shared" ref="AC19" si="41">AC20+AC21+AC22+AC23</f>
        <v>0</v>
      </c>
      <c r="AD19" s="14">
        <f t="shared" ref="AD19" si="42">AD20+AD21+AD22+AD23</f>
        <v>18012.300000000003</v>
      </c>
      <c r="AE19" s="14">
        <f t="shared" ref="AE19" si="43">AE20+AE21+AE22+AE23</f>
        <v>0</v>
      </c>
      <c r="AF19" s="14">
        <f t="shared" ref="AF19" si="44">AF20+AF21+AF22+AF23</f>
        <v>0</v>
      </c>
      <c r="AG19" s="14">
        <f t="shared" ref="AG19" si="45">AG20+AG21+AG22+AG23</f>
        <v>0</v>
      </c>
      <c r="AH19" s="14">
        <f t="shared" ref="AH19" si="46">AH20+AH21+AH22+AH23</f>
        <v>0</v>
      </c>
      <c r="AI19" s="14">
        <f t="shared" ref="AI19" si="47">AI20+AI21+AI22+AI23</f>
        <v>0</v>
      </c>
      <c r="AJ19" s="14">
        <f t="shared" ref="AJ19" si="48">AJ20+AJ21+AJ22+AJ23</f>
        <v>18022.3</v>
      </c>
      <c r="AK19" s="14">
        <f t="shared" ref="AK19" si="49">AK20+AK21+AK22+AK23</f>
        <v>0</v>
      </c>
      <c r="AL19" s="14">
        <f t="shared" ref="AL19" si="50">AL20+AL21+AL22+AL23</f>
        <v>0</v>
      </c>
      <c r="AM19" s="14">
        <f t="shared" ref="AM19" si="51">AM20+AM21+AM22+AM23</f>
        <v>0</v>
      </c>
      <c r="AN19" s="14">
        <f t="shared" ref="AN19" si="52">AN20+AN21+AN22+AN23</f>
        <v>0</v>
      </c>
      <c r="AO19" s="14">
        <f t="shared" ref="AO19" si="53">AO20+AO21+AO22+AO23</f>
        <v>0</v>
      </c>
      <c r="AP19" s="14">
        <f t="shared" ref="AP19" si="54">AP20+AP21+AP22+AP23</f>
        <v>0</v>
      </c>
      <c r="AQ19" s="14">
        <f t="shared" ref="AQ19" si="55">AQ20+AQ21+AQ22+AQ23</f>
        <v>0</v>
      </c>
      <c r="AR19" s="14">
        <f t="shared" ref="AR19" si="56">AR20+AR21+AR22+AR23</f>
        <v>0</v>
      </c>
      <c r="AS19" s="14">
        <f t="shared" ref="AS19" si="57">AS20+AS21+AS22+AS23</f>
        <v>0</v>
      </c>
      <c r="AT19" s="14">
        <f t="shared" ref="AT19" si="58">AT20+AT21+AT22+AT23</f>
        <v>0</v>
      </c>
      <c r="AU19" s="14">
        <f t="shared" ref="AU19" si="59">AU20+AU21+AU22+AU23</f>
        <v>0</v>
      </c>
      <c r="AV19" s="14">
        <f t="shared" ref="AV19" si="60">AV20+AV21+AV22+AV23</f>
        <v>18022.3</v>
      </c>
      <c r="AW19" s="14">
        <f t="shared" ref="AW19" si="61">AW20+AW21+AW22+AW23</f>
        <v>0</v>
      </c>
      <c r="AX19" s="14">
        <f t="shared" ref="AX19" si="62">AX20+AX21+AX22+AX23</f>
        <v>0</v>
      </c>
      <c r="AY19" s="14">
        <f t="shared" ref="AY19" si="63">AY20+AY21+AY22+AY23</f>
        <v>0</v>
      </c>
      <c r="AZ19" s="14">
        <f t="shared" ref="AZ19" si="64">AZ20+AZ21+AZ22+AZ23</f>
        <v>0</v>
      </c>
      <c r="BA19" s="14">
        <f t="shared" ref="BA19" si="65">BA20+BA21+BA22+BA23</f>
        <v>0</v>
      </c>
      <c r="BB19" s="14">
        <f t="shared" ref="BB19" si="66">BB20+BB21+BB22+BB23</f>
        <v>0</v>
      </c>
      <c r="BC19" s="14">
        <f t="shared" ref="BC19" si="67">BC20+BC21+BC22+BC23</f>
        <v>0</v>
      </c>
      <c r="BD19" s="30"/>
    </row>
    <row r="20" spans="1:56" ht="141.75" x14ac:dyDescent="0.25">
      <c r="A20" s="5"/>
      <c r="B20" s="15" t="s">
        <v>44</v>
      </c>
      <c r="C20" s="12" t="s">
        <v>37</v>
      </c>
      <c r="D20" s="12" t="s">
        <v>40</v>
      </c>
      <c r="E20" s="13" t="s">
        <v>42</v>
      </c>
      <c r="F20" s="12" t="s">
        <v>43</v>
      </c>
      <c r="G20" s="14">
        <f>14896.3+773.2</f>
        <v>15669.5</v>
      </c>
      <c r="H20" s="8"/>
      <c r="I20" s="8"/>
      <c r="J20" s="8"/>
      <c r="K20" s="8"/>
      <c r="L20" s="8"/>
      <c r="M20" s="8">
        <v>15362.7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14">
        <v>15362.7</v>
      </c>
      <c r="AE20" s="8"/>
      <c r="AF20" s="8"/>
      <c r="AG20" s="8"/>
      <c r="AH20" s="8"/>
      <c r="AI20" s="8"/>
      <c r="AJ20" s="8">
        <v>15808.9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14">
        <v>15808.9</v>
      </c>
      <c r="AW20" s="8"/>
      <c r="AX20" s="8"/>
      <c r="AY20" s="8"/>
      <c r="AZ20" s="11"/>
      <c r="BA20" s="7"/>
      <c r="BB20" s="7"/>
    </row>
    <row r="21" spans="1:56" ht="126" x14ac:dyDescent="0.25">
      <c r="A21" s="5"/>
      <c r="B21" s="15" t="s">
        <v>47</v>
      </c>
      <c r="C21" s="12" t="s">
        <v>37</v>
      </c>
      <c r="D21" s="12" t="s">
        <v>40</v>
      </c>
      <c r="E21" s="13" t="s">
        <v>45</v>
      </c>
      <c r="F21" s="12" t="s">
        <v>46</v>
      </c>
      <c r="G21" s="14">
        <f>5754.4-773.2</f>
        <v>4981.2</v>
      </c>
      <c r="H21" s="8"/>
      <c r="I21" s="8"/>
      <c r="J21" s="8"/>
      <c r="K21" s="8"/>
      <c r="L21" s="8"/>
      <c r="M21" s="8">
        <v>2634.4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14">
        <v>2634.4</v>
      </c>
      <c r="AE21" s="8"/>
      <c r="AF21" s="8"/>
      <c r="AG21" s="8"/>
      <c r="AH21" s="8"/>
      <c r="AI21" s="8"/>
      <c r="AJ21" s="8">
        <v>2198.1999999999998</v>
      </c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14">
        <v>2198.1999999999998</v>
      </c>
      <c r="AW21" s="8"/>
      <c r="AX21" s="8"/>
      <c r="AY21" s="8"/>
      <c r="AZ21" s="11"/>
      <c r="BA21" s="7"/>
      <c r="BB21" s="7"/>
    </row>
    <row r="22" spans="1:56" ht="78.75" x14ac:dyDescent="0.25">
      <c r="A22" s="5"/>
      <c r="B22" s="13" t="s">
        <v>50</v>
      </c>
      <c r="C22" s="12" t="s">
        <v>37</v>
      </c>
      <c r="D22" s="12" t="s">
        <v>40</v>
      </c>
      <c r="E22" s="13" t="s">
        <v>48</v>
      </c>
      <c r="F22" s="12" t="s">
        <v>49</v>
      </c>
      <c r="G22" s="14">
        <v>15</v>
      </c>
      <c r="H22" s="8"/>
      <c r="I22" s="8"/>
      <c r="J22" s="8"/>
      <c r="K22" s="8"/>
      <c r="L22" s="8"/>
      <c r="M22" s="8">
        <v>15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14">
        <v>15</v>
      </c>
      <c r="AE22" s="8"/>
      <c r="AF22" s="8"/>
      <c r="AG22" s="8"/>
      <c r="AH22" s="8"/>
      <c r="AI22" s="8"/>
      <c r="AJ22" s="8">
        <v>15</v>
      </c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14">
        <v>15</v>
      </c>
      <c r="AW22" s="8"/>
      <c r="AX22" s="8"/>
      <c r="AY22" s="8"/>
      <c r="AZ22" s="11"/>
      <c r="BA22" s="7"/>
      <c r="BB22" s="7"/>
    </row>
    <row r="23" spans="1:56" ht="220.5" x14ac:dyDescent="0.25">
      <c r="A23" s="5"/>
      <c r="B23" s="15" t="s">
        <v>52</v>
      </c>
      <c r="C23" s="12" t="s">
        <v>37</v>
      </c>
      <c r="D23" s="12" t="s">
        <v>40</v>
      </c>
      <c r="E23" s="13" t="s">
        <v>51</v>
      </c>
      <c r="F23" s="12" t="s">
        <v>46</v>
      </c>
      <c r="G23" s="14">
        <v>0.2</v>
      </c>
      <c r="H23" s="8"/>
      <c r="I23" s="8"/>
      <c r="J23" s="8"/>
      <c r="K23" s="8"/>
      <c r="L23" s="8"/>
      <c r="M23" s="8">
        <v>0.2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14">
        <v>0.2</v>
      </c>
      <c r="AE23" s="8"/>
      <c r="AF23" s="8"/>
      <c r="AG23" s="8"/>
      <c r="AH23" s="8"/>
      <c r="AI23" s="8"/>
      <c r="AJ23" s="8">
        <v>0.2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14">
        <v>0.2</v>
      </c>
      <c r="AW23" s="8"/>
      <c r="AX23" s="8"/>
      <c r="AY23" s="8"/>
      <c r="AZ23" s="11"/>
      <c r="BA23" s="7"/>
      <c r="BB23" s="7"/>
    </row>
    <row r="24" spans="1:56" ht="31.5" x14ac:dyDescent="0.25">
      <c r="A24" s="5"/>
      <c r="B24" s="13" t="s">
        <v>54</v>
      </c>
      <c r="C24" s="12" t="s">
        <v>37</v>
      </c>
      <c r="D24" s="12" t="s">
        <v>53</v>
      </c>
      <c r="E24" s="13"/>
      <c r="F24" s="12"/>
      <c r="G24" s="14">
        <f>G25</f>
        <v>0</v>
      </c>
      <c r="H24" s="14">
        <f t="shared" ref="H24:AV24" si="68">H25</f>
        <v>0</v>
      </c>
      <c r="I24" s="14">
        <f t="shared" si="68"/>
        <v>0</v>
      </c>
      <c r="J24" s="14">
        <f t="shared" si="68"/>
        <v>0</v>
      </c>
      <c r="K24" s="14">
        <f t="shared" si="68"/>
        <v>0</v>
      </c>
      <c r="L24" s="14">
        <f t="shared" si="68"/>
        <v>0</v>
      </c>
      <c r="M24" s="14">
        <f t="shared" si="68"/>
        <v>1021.1</v>
      </c>
      <c r="N24" s="14">
        <f t="shared" si="68"/>
        <v>0</v>
      </c>
      <c r="O24" s="14">
        <f t="shared" si="68"/>
        <v>0</v>
      </c>
      <c r="P24" s="14">
        <f t="shared" si="68"/>
        <v>0</v>
      </c>
      <c r="Q24" s="14">
        <f t="shared" si="68"/>
        <v>0</v>
      </c>
      <c r="R24" s="14">
        <f t="shared" si="68"/>
        <v>0</v>
      </c>
      <c r="S24" s="14">
        <f t="shared" si="68"/>
        <v>0</v>
      </c>
      <c r="T24" s="14">
        <f t="shared" si="68"/>
        <v>0</v>
      </c>
      <c r="U24" s="14">
        <f t="shared" si="68"/>
        <v>0</v>
      </c>
      <c r="V24" s="14">
        <f t="shared" si="68"/>
        <v>0</v>
      </c>
      <c r="W24" s="14">
        <f t="shared" si="68"/>
        <v>0</v>
      </c>
      <c r="X24" s="14">
        <f t="shared" si="68"/>
        <v>0</v>
      </c>
      <c r="Y24" s="14">
        <f t="shared" si="68"/>
        <v>0</v>
      </c>
      <c r="Z24" s="14">
        <f t="shared" si="68"/>
        <v>0</v>
      </c>
      <c r="AA24" s="14">
        <f t="shared" si="68"/>
        <v>0</v>
      </c>
      <c r="AB24" s="14">
        <f t="shared" si="68"/>
        <v>0</v>
      </c>
      <c r="AC24" s="14">
        <f t="shared" si="68"/>
        <v>0</v>
      </c>
      <c r="AD24" s="14">
        <f t="shared" si="68"/>
        <v>1021.1</v>
      </c>
      <c r="AE24" s="14">
        <f t="shared" si="68"/>
        <v>0</v>
      </c>
      <c r="AF24" s="14">
        <f t="shared" si="68"/>
        <v>0</v>
      </c>
      <c r="AG24" s="14">
        <f t="shared" si="68"/>
        <v>0</v>
      </c>
      <c r="AH24" s="14">
        <f t="shared" si="68"/>
        <v>0</v>
      </c>
      <c r="AI24" s="14">
        <f t="shared" si="68"/>
        <v>0</v>
      </c>
      <c r="AJ24" s="14">
        <f t="shared" si="68"/>
        <v>0</v>
      </c>
      <c r="AK24" s="14">
        <f t="shared" si="68"/>
        <v>0</v>
      </c>
      <c r="AL24" s="14">
        <f t="shared" si="68"/>
        <v>0</v>
      </c>
      <c r="AM24" s="14">
        <f t="shared" si="68"/>
        <v>0</v>
      </c>
      <c r="AN24" s="14">
        <f t="shared" si="68"/>
        <v>0</v>
      </c>
      <c r="AO24" s="14">
        <f t="shared" si="68"/>
        <v>0</v>
      </c>
      <c r="AP24" s="14">
        <f t="shared" si="68"/>
        <v>0</v>
      </c>
      <c r="AQ24" s="14">
        <f t="shared" si="68"/>
        <v>0</v>
      </c>
      <c r="AR24" s="14">
        <f t="shared" si="68"/>
        <v>0</v>
      </c>
      <c r="AS24" s="14">
        <f t="shared" si="68"/>
        <v>0</v>
      </c>
      <c r="AT24" s="14">
        <f t="shared" si="68"/>
        <v>0</v>
      </c>
      <c r="AU24" s="14">
        <f t="shared" si="68"/>
        <v>0</v>
      </c>
      <c r="AV24" s="14">
        <f t="shared" si="68"/>
        <v>0</v>
      </c>
      <c r="AW24" s="8"/>
      <c r="AX24" s="8"/>
      <c r="AY24" s="8"/>
      <c r="AZ24" s="11"/>
      <c r="BA24" s="7"/>
      <c r="BB24" s="7"/>
    </row>
    <row r="25" spans="1:56" ht="47.25" x14ac:dyDescent="0.25">
      <c r="A25" s="5"/>
      <c r="B25" s="13" t="s">
        <v>57</v>
      </c>
      <c r="C25" s="12" t="s">
        <v>37</v>
      </c>
      <c r="D25" s="12" t="s">
        <v>53</v>
      </c>
      <c r="E25" s="13" t="s">
        <v>55</v>
      </c>
      <c r="F25" s="12" t="s">
        <v>56</v>
      </c>
      <c r="G25" s="14">
        <v>0</v>
      </c>
      <c r="H25" s="8"/>
      <c r="I25" s="8"/>
      <c r="J25" s="8"/>
      <c r="K25" s="8"/>
      <c r="L25" s="8"/>
      <c r="M25" s="8">
        <v>1021.1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14">
        <v>1021.1</v>
      </c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14">
        <v>0</v>
      </c>
      <c r="AW25" s="8"/>
      <c r="AX25" s="8"/>
      <c r="AY25" s="8"/>
      <c r="AZ25" s="11"/>
      <c r="BA25" s="7"/>
      <c r="BB25" s="7"/>
    </row>
    <row r="26" spans="1:56" ht="15.75" x14ac:dyDescent="0.25">
      <c r="A26" s="5"/>
      <c r="B26" s="13" t="s">
        <v>59</v>
      </c>
      <c r="C26" s="12" t="s">
        <v>37</v>
      </c>
      <c r="D26" s="12" t="s">
        <v>58</v>
      </c>
      <c r="E26" s="13"/>
      <c r="F26" s="12"/>
      <c r="G26" s="14">
        <f>G27</f>
        <v>300</v>
      </c>
      <c r="H26" s="14">
        <f t="shared" ref="H26:AV26" si="69">H27</f>
        <v>0</v>
      </c>
      <c r="I26" s="14">
        <f t="shared" si="69"/>
        <v>0</v>
      </c>
      <c r="J26" s="14">
        <f t="shared" si="69"/>
        <v>0</v>
      </c>
      <c r="K26" s="14">
        <f t="shared" si="69"/>
        <v>0</v>
      </c>
      <c r="L26" s="14">
        <f t="shared" si="69"/>
        <v>0</v>
      </c>
      <c r="M26" s="14">
        <f t="shared" si="69"/>
        <v>300</v>
      </c>
      <c r="N26" s="14">
        <f t="shared" si="69"/>
        <v>0</v>
      </c>
      <c r="O26" s="14">
        <f t="shared" si="69"/>
        <v>0</v>
      </c>
      <c r="P26" s="14">
        <f t="shared" si="69"/>
        <v>0</v>
      </c>
      <c r="Q26" s="14">
        <f t="shared" si="69"/>
        <v>0</v>
      </c>
      <c r="R26" s="14">
        <f t="shared" si="69"/>
        <v>0</v>
      </c>
      <c r="S26" s="14">
        <f t="shared" si="69"/>
        <v>0</v>
      </c>
      <c r="T26" s="14">
        <f t="shared" si="69"/>
        <v>0</v>
      </c>
      <c r="U26" s="14">
        <f t="shared" si="69"/>
        <v>0</v>
      </c>
      <c r="V26" s="14">
        <f t="shared" si="69"/>
        <v>0</v>
      </c>
      <c r="W26" s="14">
        <f t="shared" si="69"/>
        <v>0</v>
      </c>
      <c r="X26" s="14">
        <f t="shared" si="69"/>
        <v>0</v>
      </c>
      <c r="Y26" s="14">
        <f t="shared" si="69"/>
        <v>0</v>
      </c>
      <c r="Z26" s="14">
        <f t="shared" si="69"/>
        <v>0</v>
      </c>
      <c r="AA26" s="14">
        <f t="shared" si="69"/>
        <v>0</v>
      </c>
      <c r="AB26" s="14">
        <f t="shared" si="69"/>
        <v>0</v>
      </c>
      <c r="AC26" s="14">
        <f t="shared" si="69"/>
        <v>0</v>
      </c>
      <c r="AD26" s="14">
        <f t="shared" si="69"/>
        <v>300</v>
      </c>
      <c r="AE26" s="14">
        <f t="shared" si="69"/>
        <v>0</v>
      </c>
      <c r="AF26" s="14">
        <f t="shared" si="69"/>
        <v>0</v>
      </c>
      <c r="AG26" s="14">
        <f t="shared" si="69"/>
        <v>0</v>
      </c>
      <c r="AH26" s="14">
        <f t="shared" si="69"/>
        <v>0</v>
      </c>
      <c r="AI26" s="14">
        <f t="shared" si="69"/>
        <v>0</v>
      </c>
      <c r="AJ26" s="14">
        <f t="shared" si="69"/>
        <v>300</v>
      </c>
      <c r="AK26" s="14">
        <f t="shared" si="69"/>
        <v>0</v>
      </c>
      <c r="AL26" s="14">
        <f t="shared" si="69"/>
        <v>0</v>
      </c>
      <c r="AM26" s="14">
        <f t="shared" si="69"/>
        <v>0</v>
      </c>
      <c r="AN26" s="14">
        <f t="shared" si="69"/>
        <v>0</v>
      </c>
      <c r="AO26" s="14">
        <f t="shared" si="69"/>
        <v>0</v>
      </c>
      <c r="AP26" s="14">
        <f t="shared" si="69"/>
        <v>0</v>
      </c>
      <c r="AQ26" s="14">
        <f t="shared" si="69"/>
        <v>0</v>
      </c>
      <c r="AR26" s="14">
        <f t="shared" si="69"/>
        <v>0</v>
      </c>
      <c r="AS26" s="14">
        <f t="shared" si="69"/>
        <v>0</v>
      </c>
      <c r="AT26" s="14">
        <f t="shared" si="69"/>
        <v>0</v>
      </c>
      <c r="AU26" s="14">
        <f t="shared" si="69"/>
        <v>0</v>
      </c>
      <c r="AV26" s="14">
        <f t="shared" si="69"/>
        <v>300</v>
      </c>
      <c r="AW26" s="8"/>
      <c r="AX26" s="8"/>
      <c r="AY26" s="8"/>
      <c r="AZ26" s="11"/>
      <c r="BA26" s="7"/>
      <c r="BB26" s="7"/>
    </row>
    <row r="27" spans="1:56" ht="110.25" x14ac:dyDescent="0.25">
      <c r="A27" s="5"/>
      <c r="B27" s="13" t="s">
        <v>62</v>
      </c>
      <c r="C27" s="12" t="s">
        <v>37</v>
      </c>
      <c r="D27" s="12" t="s">
        <v>58</v>
      </c>
      <c r="E27" s="13" t="s">
        <v>60</v>
      </c>
      <c r="F27" s="12" t="s">
        <v>61</v>
      </c>
      <c r="G27" s="14">
        <v>300</v>
      </c>
      <c r="H27" s="8"/>
      <c r="I27" s="8"/>
      <c r="J27" s="8"/>
      <c r="K27" s="8"/>
      <c r="L27" s="8"/>
      <c r="M27" s="8">
        <v>300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14">
        <v>300</v>
      </c>
      <c r="AE27" s="8"/>
      <c r="AF27" s="8"/>
      <c r="AG27" s="8"/>
      <c r="AH27" s="8"/>
      <c r="AI27" s="8"/>
      <c r="AJ27" s="8">
        <v>300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14">
        <v>300</v>
      </c>
      <c r="AW27" s="8"/>
      <c r="AX27" s="8"/>
      <c r="AY27" s="8"/>
      <c r="AZ27" s="11"/>
      <c r="BA27" s="7"/>
      <c r="BB27" s="7"/>
    </row>
    <row r="28" spans="1:56" ht="15.75" x14ac:dyDescent="0.25">
      <c r="A28" s="5"/>
      <c r="B28" s="13" t="s">
        <v>64</v>
      </c>
      <c r="C28" s="12" t="s">
        <v>37</v>
      </c>
      <c r="D28" s="12" t="s">
        <v>63</v>
      </c>
      <c r="E28" s="13"/>
      <c r="F28" s="12"/>
      <c r="G28" s="14">
        <f>G29+G30+G31+G32+G33+G34+G35+G36</f>
        <v>900.5</v>
      </c>
      <c r="H28" s="14">
        <f t="shared" ref="H28:BC28" si="70">H29+H30+H31+H32+H33+H34+H35+H36</f>
        <v>0</v>
      </c>
      <c r="I28" s="14">
        <f t="shared" si="70"/>
        <v>0</v>
      </c>
      <c r="J28" s="14">
        <f t="shared" si="70"/>
        <v>0</v>
      </c>
      <c r="K28" s="14">
        <f t="shared" si="70"/>
        <v>0</v>
      </c>
      <c r="L28" s="14">
        <f t="shared" si="70"/>
        <v>0</v>
      </c>
      <c r="M28" s="14">
        <f t="shared" si="70"/>
        <v>2648.6</v>
      </c>
      <c r="N28" s="14">
        <f t="shared" si="70"/>
        <v>0</v>
      </c>
      <c r="O28" s="14">
        <f t="shared" si="70"/>
        <v>0</v>
      </c>
      <c r="P28" s="14">
        <f t="shared" si="70"/>
        <v>0</v>
      </c>
      <c r="Q28" s="14">
        <f t="shared" si="70"/>
        <v>0</v>
      </c>
      <c r="R28" s="14">
        <f t="shared" si="70"/>
        <v>0</v>
      </c>
      <c r="S28" s="14">
        <f t="shared" si="70"/>
        <v>0</v>
      </c>
      <c r="T28" s="14">
        <f t="shared" si="70"/>
        <v>0</v>
      </c>
      <c r="U28" s="14">
        <f t="shared" si="70"/>
        <v>0</v>
      </c>
      <c r="V28" s="14">
        <f t="shared" si="70"/>
        <v>0</v>
      </c>
      <c r="W28" s="14">
        <f t="shared" si="70"/>
        <v>0</v>
      </c>
      <c r="X28" s="14">
        <f t="shared" si="70"/>
        <v>0</v>
      </c>
      <c r="Y28" s="14">
        <f t="shared" si="70"/>
        <v>0</v>
      </c>
      <c r="Z28" s="14">
        <f t="shared" si="70"/>
        <v>0</v>
      </c>
      <c r="AA28" s="14">
        <f t="shared" si="70"/>
        <v>0</v>
      </c>
      <c r="AB28" s="14">
        <f t="shared" si="70"/>
        <v>0</v>
      </c>
      <c r="AC28" s="14">
        <f t="shared" si="70"/>
        <v>0</v>
      </c>
      <c r="AD28" s="14">
        <f t="shared" si="70"/>
        <v>2648.6</v>
      </c>
      <c r="AE28" s="14">
        <f t="shared" si="70"/>
        <v>0</v>
      </c>
      <c r="AF28" s="14">
        <f t="shared" si="70"/>
        <v>0</v>
      </c>
      <c r="AG28" s="14">
        <f t="shared" si="70"/>
        <v>0</v>
      </c>
      <c r="AH28" s="14">
        <f t="shared" si="70"/>
        <v>0</v>
      </c>
      <c r="AI28" s="14">
        <f t="shared" si="70"/>
        <v>0</v>
      </c>
      <c r="AJ28" s="14">
        <f t="shared" si="70"/>
        <v>4548.8999999999996</v>
      </c>
      <c r="AK28" s="14">
        <f t="shared" si="70"/>
        <v>0</v>
      </c>
      <c r="AL28" s="14">
        <f t="shared" si="70"/>
        <v>0</v>
      </c>
      <c r="AM28" s="14">
        <f t="shared" si="70"/>
        <v>0</v>
      </c>
      <c r="AN28" s="14">
        <f t="shared" si="70"/>
        <v>0</v>
      </c>
      <c r="AO28" s="14">
        <f t="shared" si="70"/>
        <v>0</v>
      </c>
      <c r="AP28" s="14">
        <f t="shared" si="70"/>
        <v>0</v>
      </c>
      <c r="AQ28" s="14">
        <f t="shared" si="70"/>
        <v>0</v>
      </c>
      <c r="AR28" s="14">
        <f t="shared" si="70"/>
        <v>0</v>
      </c>
      <c r="AS28" s="14">
        <f t="shared" si="70"/>
        <v>0</v>
      </c>
      <c r="AT28" s="14">
        <f t="shared" si="70"/>
        <v>0</v>
      </c>
      <c r="AU28" s="14">
        <f t="shared" si="70"/>
        <v>0</v>
      </c>
      <c r="AV28" s="14">
        <f t="shared" si="70"/>
        <v>4548.8999999999996</v>
      </c>
      <c r="AW28" s="14">
        <f t="shared" si="70"/>
        <v>0</v>
      </c>
      <c r="AX28" s="14">
        <f t="shared" si="70"/>
        <v>0</v>
      </c>
      <c r="AY28" s="14">
        <f t="shared" si="70"/>
        <v>0</v>
      </c>
      <c r="AZ28" s="14">
        <f t="shared" si="70"/>
        <v>0</v>
      </c>
      <c r="BA28" s="14">
        <f t="shared" si="70"/>
        <v>0</v>
      </c>
      <c r="BB28" s="14">
        <f t="shared" si="70"/>
        <v>0</v>
      </c>
      <c r="BC28" s="14">
        <f t="shared" si="70"/>
        <v>0</v>
      </c>
    </row>
    <row r="29" spans="1:56" ht="78.75" x14ac:dyDescent="0.25">
      <c r="A29" s="5"/>
      <c r="B29" s="13" t="s">
        <v>66</v>
      </c>
      <c r="C29" s="12" t="s">
        <v>37</v>
      </c>
      <c r="D29" s="12" t="s">
        <v>63</v>
      </c>
      <c r="E29" s="13" t="s">
        <v>65</v>
      </c>
      <c r="F29" s="12" t="s">
        <v>46</v>
      </c>
      <c r="G29" s="14">
        <v>15</v>
      </c>
      <c r="H29" s="8"/>
      <c r="I29" s="8"/>
      <c r="J29" s="8"/>
      <c r="K29" s="8"/>
      <c r="L29" s="8"/>
      <c r="M29" s="8">
        <v>15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14">
        <v>15</v>
      </c>
      <c r="AE29" s="8"/>
      <c r="AF29" s="8"/>
      <c r="AG29" s="8"/>
      <c r="AH29" s="8"/>
      <c r="AI29" s="8"/>
      <c r="AJ29" s="8">
        <v>15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14">
        <v>15</v>
      </c>
      <c r="AW29" s="8"/>
      <c r="AX29" s="8"/>
      <c r="AY29" s="8"/>
      <c r="AZ29" s="11"/>
      <c r="BA29" s="7"/>
      <c r="BB29" s="7"/>
    </row>
    <row r="30" spans="1:56" ht="78.75" x14ac:dyDescent="0.25">
      <c r="A30" s="5"/>
      <c r="B30" s="13" t="s">
        <v>68</v>
      </c>
      <c r="C30" s="12" t="s">
        <v>37</v>
      </c>
      <c r="D30" s="12" t="s">
        <v>63</v>
      </c>
      <c r="E30" s="13" t="s">
        <v>67</v>
      </c>
      <c r="F30" s="12" t="s">
        <v>46</v>
      </c>
      <c r="G30" s="14">
        <v>15</v>
      </c>
      <c r="H30" s="8"/>
      <c r="I30" s="8"/>
      <c r="J30" s="8"/>
      <c r="K30" s="8"/>
      <c r="L30" s="8"/>
      <c r="M30" s="8">
        <v>15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14">
        <v>15</v>
      </c>
      <c r="AE30" s="8"/>
      <c r="AF30" s="8"/>
      <c r="AG30" s="8"/>
      <c r="AH30" s="8"/>
      <c r="AI30" s="8"/>
      <c r="AJ30" s="8">
        <v>15</v>
      </c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14">
        <v>15</v>
      </c>
      <c r="AW30" s="8"/>
      <c r="AX30" s="8"/>
      <c r="AY30" s="8"/>
      <c r="AZ30" s="11"/>
      <c r="BA30" s="7"/>
      <c r="BB30" s="7"/>
    </row>
    <row r="31" spans="1:56" ht="94.5" x14ac:dyDescent="0.25">
      <c r="A31" s="5"/>
      <c r="B31" s="13" t="s">
        <v>69</v>
      </c>
      <c r="C31" s="12" t="s">
        <v>37</v>
      </c>
      <c r="D31" s="12" t="s">
        <v>63</v>
      </c>
      <c r="E31" s="13" t="s">
        <v>48</v>
      </c>
      <c r="F31" s="12" t="s">
        <v>46</v>
      </c>
      <c r="G31" s="14">
        <v>0</v>
      </c>
      <c r="H31" s="8"/>
      <c r="I31" s="8"/>
      <c r="J31" s="8"/>
      <c r="K31" s="8"/>
      <c r="L31" s="8"/>
      <c r="M31" s="8">
        <v>120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14">
        <v>120</v>
      </c>
      <c r="AE31" s="8"/>
      <c r="AF31" s="8"/>
      <c r="AG31" s="8"/>
      <c r="AH31" s="8"/>
      <c r="AI31" s="8"/>
      <c r="AJ31" s="8">
        <v>120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14">
        <v>120</v>
      </c>
      <c r="AW31" s="8"/>
      <c r="AX31" s="8"/>
      <c r="AY31" s="8"/>
      <c r="AZ31" s="11"/>
      <c r="BA31" s="7"/>
      <c r="BB31" s="7"/>
    </row>
    <row r="32" spans="1:56" ht="78.75" x14ac:dyDescent="0.25">
      <c r="A32" s="5"/>
      <c r="B32" s="13" t="s">
        <v>50</v>
      </c>
      <c r="C32" s="12" t="s">
        <v>37</v>
      </c>
      <c r="D32" s="12" t="s">
        <v>63</v>
      </c>
      <c r="E32" s="13" t="s">
        <v>48</v>
      </c>
      <c r="F32" s="12" t="s">
        <v>49</v>
      </c>
      <c r="G32" s="14">
        <v>130</v>
      </c>
      <c r="H32" s="8"/>
      <c r="I32" s="8"/>
      <c r="J32" s="8"/>
      <c r="K32" s="8"/>
      <c r="L32" s="8"/>
      <c r="M32" s="8">
        <v>130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14">
        <v>130</v>
      </c>
      <c r="AE32" s="8"/>
      <c r="AF32" s="8"/>
      <c r="AG32" s="8"/>
      <c r="AH32" s="8"/>
      <c r="AI32" s="8"/>
      <c r="AJ32" s="8">
        <v>130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14">
        <v>130</v>
      </c>
      <c r="AW32" s="8"/>
      <c r="AX32" s="8"/>
      <c r="AY32" s="8"/>
      <c r="AZ32" s="11"/>
      <c r="BA32" s="7"/>
      <c r="BB32" s="7"/>
    </row>
    <row r="33" spans="1:55" ht="63" x14ac:dyDescent="0.25">
      <c r="A33" s="5"/>
      <c r="B33" s="13" t="s">
        <v>71</v>
      </c>
      <c r="C33" s="12" t="s">
        <v>37</v>
      </c>
      <c r="D33" s="12" t="s">
        <v>63</v>
      </c>
      <c r="E33" s="13" t="s">
        <v>70</v>
      </c>
      <c r="F33" s="12" t="s">
        <v>49</v>
      </c>
      <c r="G33" s="14">
        <v>20</v>
      </c>
      <c r="H33" s="8"/>
      <c r="I33" s="8"/>
      <c r="J33" s="8"/>
      <c r="K33" s="8"/>
      <c r="L33" s="8"/>
      <c r="M33" s="8">
        <v>20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14">
        <v>20</v>
      </c>
      <c r="AE33" s="8"/>
      <c r="AF33" s="8"/>
      <c r="AG33" s="8"/>
      <c r="AH33" s="8"/>
      <c r="AI33" s="8"/>
      <c r="AJ33" s="8">
        <v>20</v>
      </c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14">
        <v>20</v>
      </c>
      <c r="AW33" s="8"/>
      <c r="AX33" s="8"/>
      <c r="AY33" s="8"/>
      <c r="AZ33" s="11"/>
      <c r="BA33" s="7"/>
      <c r="BB33" s="7"/>
    </row>
    <row r="34" spans="1:55" ht="189" x14ac:dyDescent="0.25">
      <c r="A34" s="5"/>
      <c r="B34" s="15" t="s">
        <v>73</v>
      </c>
      <c r="C34" s="12" t="s">
        <v>37</v>
      </c>
      <c r="D34" s="12" t="s">
        <v>63</v>
      </c>
      <c r="E34" s="13" t="s">
        <v>72</v>
      </c>
      <c r="F34" s="12" t="s">
        <v>46</v>
      </c>
      <c r="G34" s="14">
        <v>710.5</v>
      </c>
      <c r="H34" s="8"/>
      <c r="I34" s="8"/>
      <c r="J34" s="8"/>
      <c r="K34" s="8"/>
      <c r="L34" s="8"/>
      <c r="M34" s="8">
        <v>500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14">
        <v>500</v>
      </c>
      <c r="AE34" s="8"/>
      <c r="AF34" s="8"/>
      <c r="AG34" s="8"/>
      <c r="AH34" s="8"/>
      <c r="AI34" s="8"/>
      <c r="AJ34" s="8">
        <v>500</v>
      </c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14">
        <v>500</v>
      </c>
      <c r="AW34" s="8"/>
      <c r="AX34" s="8"/>
      <c r="AY34" s="8"/>
      <c r="AZ34" s="11"/>
      <c r="BA34" s="7"/>
      <c r="BB34" s="7"/>
    </row>
    <row r="35" spans="1:55" ht="157.5" x14ac:dyDescent="0.25">
      <c r="A35" s="5"/>
      <c r="B35" s="15" t="s">
        <v>75</v>
      </c>
      <c r="C35" s="12" t="s">
        <v>37</v>
      </c>
      <c r="D35" s="12" t="s">
        <v>63</v>
      </c>
      <c r="E35" s="13" t="s">
        <v>74</v>
      </c>
      <c r="F35" s="12" t="s">
        <v>46</v>
      </c>
      <c r="G35" s="14">
        <v>10</v>
      </c>
      <c r="H35" s="8"/>
      <c r="I35" s="8"/>
      <c r="J35" s="8"/>
      <c r="K35" s="8"/>
      <c r="L35" s="8"/>
      <c r="M35" s="8">
        <v>10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14">
        <v>10</v>
      </c>
      <c r="AE35" s="8"/>
      <c r="AF35" s="8"/>
      <c r="AG35" s="8"/>
      <c r="AH35" s="8"/>
      <c r="AI35" s="8"/>
      <c r="AJ35" s="8">
        <v>10</v>
      </c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14">
        <v>10</v>
      </c>
      <c r="AW35" s="8"/>
      <c r="AX35" s="8"/>
      <c r="AY35" s="8"/>
      <c r="AZ35" s="11"/>
      <c r="BA35" s="7"/>
      <c r="BB35" s="7"/>
    </row>
    <row r="36" spans="1:55" ht="110.25" x14ac:dyDescent="0.25">
      <c r="A36" s="5"/>
      <c r="B36" s="13" t="s">
        <v>77</v>
      </c>
      <c r="C36" s="12" t="s">
        <v>37</v>
      </c>
      <c r="D36" s="12" t="s">
        <v>63</v>
      </c>
      <c r="E36" s="13" t="s">
        <v>76</v>
      </c>
      <c r="F36" s="12" t="s">
        <v>56</v>
      </c>
      <c r="G36" s="14"/>
      <c r="H36" s="8"/>
      <c r="I36" s="8"/>
      <c r="J36" s="8"/>
      <c r="K36" s="8"/>
      <c r="L36" s="8"/>
      <c r="M36" s="8">
        <v>1838.6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14">
        <v>1838.6</v>
      </c>
      <c r="AE36" s="8"/>
      <c r="AF36" s="8"/>
      <c r="AG36" s="8"/>
      <c r="AH36" s="8"/>
      <c r="AI36" s="8"/>
      <c r="AJ36" s="8">
        <v>3738.9</v>
      </c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14">
        <v>3738.9</v>
      </c>
      <c r="AW36" s="8"/>
      <c r="AX36" s="8"/>
      <c r="AY36" s="8"/>
      <c r="AZ36" s="11"/>
      <c r="BA36" s="7"/>
      <c r="BB36" s="7"/>
    </row>
    <row r="37" spans="1:55" ht="15.75" x14ac:dyDescent="0.25">
      <c r="A37" s="2"/>
      <c r="B37" s="27" t="s">
        <v>79</v>
      </c>
      <c r="C37" s="9" t="s">
        <v>78</v>
      </c>
      <c r="D37" s="9" t="s">
        <v>38</v>
      </c>
      <c r="E37" s="27"/>
      <c r="F37" s="9"/>
      <c r="G37" s="10">
        <f>G38</f>
        <v>413.6</v>
      </c>
      <c r="H37" s="10">
        <f t="shared" ref="H37:AV38" si="71">H38</f>
        <v>0</v>
      </c>
      <c r="I37" s="10">
        <f t="shared" si="71"/>
        <v>0</v>
      </c>
      <c r="J37" s="10">
        <f t="shared" si="71"/>
        <v>0</v>
      </c>
      <c r="K37" s="10">
        <f t="shared" si="71"/>
        <v>0</v>
      </c>
      <c r="L37" s="10">
        <f t="shared" si="71"/>
        <v>0</v>
      </c>
      <c r="M37" s="10">
        <f t="shared" si="71"/>
        <v>448.2</v>
      </c>
      <c r="N37" s="10">
        <f t="shared" si="71"/>
        <v>0</v>
      </c>
      <c r="O37" s="10">
        <f t="shared" si="71"/>
        <v>0</v>
      </c>
      <c r="P37" s="10">
        <f t="shared" si="71"/>
        <v>0</v>
      </c>
      <c r="Q37" s="10">
        <f t="shared" si="71"/>
        <v>0</v>
      </c>
      <c r="R37" s="10">
        <f t="shared" si="71"/>
        <v>0</v>
      </c>
      <c r="S37" s="10">
        <f t="shared" si="71"/>
        <v>0</v>
      </c>
      <c r="T37" s="10">
        <f t="shared" si="71"/>
        <v>0</v>
      </c>
      <c r="U37" s="10">
        <f t="shared" si="71"/>
        <v>0</v>
      </c>
      <c r="V37" s="10">
        <f t="shared" si="71"/>
        <v>0</v>
      </c>
      <c r="W37" s="10">
        <f t="shared" si="71"/>
        <v>0</v>
      </c>
      <c r="X37" s="10">
        <f t="shared" si="71"/>
        <v>0</v>
      </c>
      <c r="Y37" s="10">
        <f t="shared" si="71"/>
        <v>0</v>
      </c>
      <c r="Z37" s="10">
        <f t="shared" si="71"/>
        <v>0</v>
      </c>
      <c r="AA37" s="10">
        <f t="shared" si="71"/>
        <v>0</v>
      </c>
      <c r="AB37" s="10">
        <f t="shared" si="71"/>
        <v>0</v>
      </c>
      <c r="AC37" s="10">
        <f t="shared" si="71"/>
        <v>0</v>
      </c>
      <c r="AD37" s="10">
        <f t="shared" si="71"/>
        <v>448.2</v>
      </c>
      <c r="AE37" s="10">
        <f t="shared" si="71"/>
        <v>0</v>
      </c>
      <c r="AF37" s="10">
        <f t="shared" si="71"/>
        <v>0</v>
      </c>
      <c r="AG37" s="10">
        <f t="shared" si="71"/>
        <v>0</v>
      </c>
      <c r="AH37" s="10">
        <f t="shared" si="71"/>
        <v>0</v>
      </c>
      <c r="AI37" s="10">
        <f t="shared" si="71"/>
        <v>0</v>
      </c>
      <c r="AJ37" s="10">
        <f t="shared" si="71"/>
        <v>463.9</v>
      </c>
      <c r="AK37" s="10">
        <f t="shared" si="71"/>
        <v>0</v>
      </c>
      <c r="AL37" s="10">
        <f t="shared" si="71"/>
        <v>0</v>
      </c>
      <c r="AM37" s="10">
        <f t="shared" si="71"/>
        <v>0</v>
      </c>
      <c r="AN37" s="10">
        <f t="shared" si="71"/>
        <v>0</v>
      </c>
      <c r="AO37" s="10">
        <f t="shared" si="71"/>
        <v>0</v>
      </c>
      <c r="AP37" s="10">
        <f t="shared" si="71"/>
        <v>0</v>
      </c>
      <c r="AQ37" s="10">
        <f t="shared" si="71"/>
        <v>0</v>
      </c>
      <c r="AR37" s="10">
        <f t="shared" si="71"/>
        <v>0</v>
      </c>
      <c r="AS37" s="10">
        <f t="shared" si="71"/>
        <v>0</v>
      </c>
      <c r="AT37" s="10">
        <f t="shared" si="71"/>
        <v>0</v>
      </c>
      <c r="AU37" s="10">
        <f t="shared" si="71"/>
        <v>0</v>
      </c>
      <c r="AV37" s="10">
        <f t="shared" si="71"/>
        <v>463.9</v>
      </c>
      <c r="AW37" s="7"/>
      <c r="AX37" s="7"/>
      <c r="AY37" s="7"/>
      <c r="AZ37" s="7"/>
      <c r="BA37" s="7"/>
      <c r="BB37" s="7"/>
    </row>
    <row r="38" spans="1:55" ht="31.5" x14ac:dyDescent="0.25">
      <c r="A38" s="5"/>
      <c r="B38" s="13" t="s">
        <v>81</v>
      </c>
      <c r="C38" s="12" t="s">
        <v>78</v>
      </c>
      <c r="D38" s="12" t="s">
        <v>80</v>
      </c>
      <c r="E38" s="13"/>
      <c r="F38" s="12"/>
      <c r="G38" s="14">
        <f>G39</f>
        <v>413.6</v>
      </c>
      <c r="H38" s="14">
        <f t="shared" si="71"/>
        <v>0</v>
      </c>
      <c r="I38" s="14">
        <f t="shared" si="71"/>
        <v>0</v>
      </c>
      <c r="J38" s="14">
        <f t="shared" si="71"/>
        <v>0</v>
      </c>
      <c r="K38" s="14">
        <f t="shared" si="71"/>
        <v>0</v>
      </c>
      <c r="L38" s="14">
        <f t="shared" si="71"/>
        <v>0</v>
      </c>
      <c r="M38" s="14">
        <f t="shared" si="71"/>
        <v>448.2</v>
      </c>
      <c r="N38" s="14">
        <f t="shared" si="71"/>
        <v>0</v>
      </c>
      <c r="O38" s="14">
        <f t="shared" si="71"/>
        <v>0</v>
      </c>
      <c r="P38" s="14">
        <f t="shared" si="71"/>
        <v>0</v>
      </c>
      <c r="Q38" s="14">
        <f t="shared" si="71"/>
        <v>0</v>
      </c>
      <c r="R38" s="14">
        <f t="shared" si="71"/>
        <v>0</v>
      </c>
      <c r="S38" s="14">
        <f t="shared" si="71"/>
        <v>0</v>
      </c>
      <c r="T38" s="14">
        <f t="shared" si="71"/>
        <v>0</v>
      </c>
      <c r="U38" s="14">
        <f t="shared" si="71"/>
        <v>0</v>
      </c>
      <c r="V38" s="14">
        <f t="shared" si="71"/>
        <v>0</v>
      </c>
      <c r="W38" s="14">
        <f t="shared" si="71"/>
        <v>0</v>
      </c>
      <c r="X38" s="14">
        <f t="shared" si="71"/>
        <v>0</v>
      </c>
      <c r="Y38" s="14">
        <f t="shared" si="71"/>
        <v>0</v>
      </c>
      <c r="Z38" s="14">
        <f t="shared" si="71"/>
        <v>0</v>
      </c>
      <c r="AA38" s="14">
        <f t="shared" si="71"/>
        <v>0</v>
      </c>
      <c r="AB38" s="14">
        <f t="shared" si="71"/>
        <v>0</v>
      </c>
      <c r="AC38" s="14">
        <f t="shared" si="71"/>
        <v>0</v>
      </c>
      <c r="AD38" s="14">
        <f t="shared" si="71"/>
        <v>448.2</v>
      </c>
      <c r="AE38" s="14">
        <f t="shared" si="71"/>
        <v>0</v>
      </c>
      <c r="AF38" s="14">
        <f t="shared" si="71"/>
        <v>0</v>
      </c>
      <c r="AG38" s="14">
        <f t="shared" si="71"/>
        <v>0</v>
      </c>
      <c r="AH38" s="14">
        <f t="shared" si="71"/>
        <v>0</v>
      </c>
      <c r="AI38" s="14">
        <f t="shared" si="71"/>
        <v>0</v>
      </c>
      <c r="AJ38" s="14">
        <f t="shared" si="71"/>
        <v>463.9</v>
      </c>
      <c r="AK38" s="14">
        <f t="shared" si="71"/>
        <v>0</v>
      </c>
      <c r="AL38" s="14">
        <f t="shared" si="71"/>
        <v>0</v>
      </c>
      <c r="AM38" s="14">
        <f t="shared" si="71"/>
        <v>0</v>
      </c>
      <c r="AN38" s="14">
        <f t="shared" si="71"/>
        <v>0</v>
      </c>
      <c r="AO38" s="14">
        <f t="shared" si="71"/>
        <v>0</v>
      </c>
      <c r="AP38" s="14">
        <f t="shared" si="71"/>
        <v>0</v>
      </c>
      <c r="AQ38" s="14">
        <f t="shared" si="71"/>
        <v>0</v>
      </c>
      <c r="AR38" s="14">
        <f t="shared" si="71"/>
        <v>0</v>
      </c>
      <c r="AS38" s="14">
        <f t="shared" si="71"/>
        <v>0</v>
      </c>
      <c r="AT38" s="14">
        <f t="shared" si="71"/>
        <v>0</v>
      </c>
      <c r="AU38" s="14">
        <f t="shared" si="71"/>
        <v>0</v>
      </c>
      <c r="AV38" s="14">
        <f t="shared" si="71"/>
        <v>463.9</v>
      </c>
      <c r="AW38" s="8"/>
      <c r="AX38" s="8"/>
      <c r="AY38" s="8"/>
      <c r="AZ38" s="11"/>
      <c r="BA38" s="7"/>
      <c r="BB38" s="7"/>
    </row>
    <row r="39" spans="1:55" ht="141.75" x14ac:dyDescent="0.25">
      <c r="A39" s="5"/>
      <c r="B39" s="15" t="s">
        <v>83</v>
      </c>
      <c r="C39" s="12" t="s">
        <v>78</v>
      </c>
      <c r="D39" s="12" t="s">
        <v>80</v>
      </c>
      <c r="E39" s="13" t="s">
        <v>82</v>
      </c>
      <c r="F39" s="12" t="s">
        <v>43</v>
      </c>
      <c r="G39" s="14">
        <v>413.6</v>
      </c>
      <c r="H39" s="8"/>
      <c r="I39" s="8"/>
      <c r="J39" s="8"/>
      <c r="K39" s="8"/>
      <c r="L39" s="8"/>
      <c r="M39" s="8">
        <v>448.2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14">
        <v>448.2</v>
      </c>
      <c r="AE39" s="8"/>
      <c r="AF39" s="8"/>
      <c r="AG39" s="8"/>
      <c r="AH39" s="8"/>
      <c r="AI39" s="8"/>
      <c r="AJ39" s="8">
        <v>463.9</v>
      </c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14">
        <v>463.9</v>
      </c>
      <c r="AW39" s="8"/>
      <c r="AX39" s="8"/>
      <c r="AY39" s="8"/>
      <c r="AZ39" s="11"/>
      <c r="BA39" s="7"/>
      <c r="BB39" s="7"/>
    </row>
    <row r="40" spans="1:55" ht="47.25" x14ac:dyDescent="0.25">
      <c r="A40" s="2"/>
      <c r="B40" s="27" t="s">
        <v>84</v>
      </c>
      <c r="C40" s="9" t="s">
        <v>80</v>
      </c>
      <c r="D40" s="9" t="s">
        <v>38</v>
      </c>
      <c r="E40" s="27"/>
      <c r="F40" s="9"/>
      <c r="G40" s="10">
        <f>G41</f>
        <v>6311.2</v>
      </c>
      <c r="H40" s="10">
        <f t="shared" ref="H40:AV40" si="72">H41</f>
        <v>0</v>
      </c>
      <c r="I40" s="10">
        <f t="shared" si="72"/>
        <v>0</v>
      </c>
      <c r="J40" s="10">
        <f t="shared" si="72"/>
        <v>0</v>
      </c>
      <c r="K40" s="10">
        <f t="shared" si="72"/>
        <v>0</v>
      </c>
      <c r="L40" s="10">
        <f t="shared" si="72"/>
        <v>0</v>
      </c>
      <c r="M40" s="10">
        <f t="shared" si="72"/>
        <v>300</v>
      </c>
      <c r="N40" s="10">
        <f t="shared" si="72"/>
        <v>0</v>
      </c>
      <c r="O40" s="10">
        <f t="shared" si="72"/>
        <v>0</v>
      </c>
      <c r="P40" s="10">
        <f t="shared" si="72"/>
        <v>0</v>
      </c>
      <c r="Q40" s="10">
        <f t="shared" si="72"/>
        <v>0</v>
      </c>
      <c r="R40" s="10">
        <f t="shared" si="72"/>
        <v>0</v>
      </c>
      <c r="S40" s="10">
        <f t="shared" si="72"/>
        <v>0</v>
      </c>
      <c r="T40" s="10">
        <f t="shared" si="72"/>
        <v>0</v>
      </c>
      <c r="U40" s="10">
        <f t="shared" si="72"/>
        <v>0</v>
      </c>
      <c r="V40" s="10">
        <f t="shared" si="72"/>
        <v>0</v>
      </c>
      <c r="W40" s="10">
        <f t="shared" si="72"/>
        <v>0</v>
      </c>
      <c r="X40" s="10">
        <f t="shared" si="72"/>
        <v>0</v>
      </c>
      <c r="Y40" s="10">
        <f t="shared" si="72"/>
        <v>0</v>
      </c>
      <c r="Z40" s="10">
        <f t="shared" si="72"/>
        <v>0</v>
      </c>
      <c r="AA40" s="10">
        <f t="shared" si="72"/>
        <v>0</v>
      </c>
      <c r="AB40" s="10">
        <f t="shared" si="72"/>
        <v>0</v>
      </c>
      <c r="AC40" s="10">
        <f t="shared" si="72"/>
        <v>0</v>
      </c>
      <c r="AD40" s="10">
        <f t="shared" si="72"/>
        <v>300</v>
      </c>
      <c r="AE40" s="10">
        <f t="shared" si="72"/>
        <v>0</v>
      </c>
      <c r="AF40" s="10">
        <f t="shared" si="72"/>
        <v>0</v>
      </c>
      <c r="AG40" s="10">
        <f t="shared" si="72"/>
        <v>0</v>
      </c>
      <c r="AH40" s="10">
        <f t="shared" si="72"/>
        <v>0</v>
      </c>
      <c r="AI40" s="10">
        <f t="shared" si="72"/>
        <v>0</v>
      </c>
      <c r="AJ40" s="10">
        <f t="shared" si="72"/>
        <v>300</v>
      </c>
      <c r="AK40" s="10">
        <f t="shared" si="72"/>
        <v>0</v>
      </c>
      <c r="AL40" s="10">
        <f t="shared" si="72"/>
        <v>0</v>
      </c>
      <c r="AM40" s="10">
        <f t="shared" si="72"/>
        <v>0</v>
      </c>
      <c r="AN40" s="10">
        <f t="shared" si="72"/>
        <v>0</v>
      </c>
      <c r="AO40" s="10">
        <f t="shared" si="72"/>
        <v>0</v>
      </c>
      <c r="AP40" s="10">
        <f t="shared" si="72"/>
        <v>0</v>
      </c>
      <c r="AQ40" s="10">
        <f t="shared" si="72"/>
        <v>0</v>
      </c>
      <c r="AR40" s="10">
        <f t="shared" si="72"/>
        <v>0</v>
      </c>
      <c r="AS40" s="10">
        <f t="shared" si="72"/>
        <v>0</v>
      </c>
      <c r="AT40" s="10">
        <f t="shared" si="72"/>
        <v>0</v>
      </c>
      <c r="AU40" s="10">
        <f t="shared" si="72"/>
        <v>0</v>
      </c>
      <c r="AV40" s="10">
        <f t="shared" si="72"/>
        <v>300</v>
      </c>
      <c r="AW40" s="10">
        <f t="shared" ref="AW40:BC40" si="73">AW41</f>
        <v>0</v>
      </c>
      <c r="AX40" s="10">
        <f t="shared" si="73"/>
        <v>0</v>
      </c>
      <c r="AY40" s="10">
        <f t="shared" si="73"/>
        <v>0</v>
      </c>
      <c r="AZ40" s="10">
        <f t="shared" si="73"/>
        <v>0</v>
      </c>
      <c r="BA40" s="10">
        <f t="shared" si="73"/>
        <v>0</v>
      </c>
      <c r="BB40" s="10">
        <f t="shared" si="73"/>
        <v>0</v>
      </c>
      <c r="BC40" s="10">
        <f t="shared" si="73"/>
        <v>0</v>
      </c>
    </row>
    <row r="41" spans="1:55" ht="63" x14ac:dyDescent="0.25">
      <c r="A41" s="5"/>
      <c r="B41" s="13" t="s">
        <v>86</v>
      </c>
      <c r="C41" s="12" t="s">
        <v>80</v>
      </c>
      <c r="D41" s="12" t="s">
        <v>85</v>
      </c>
      <c r="E41" s="13"/>
      <c r="F41" s="12"/>
      <c r="G41" s="14">
        <f>G42+G43+G44</f>
        <v>6311.2</v>
      </c>
      <c r="H41" s="14">
        <f t="shared" ref="H41:AV41" si="74">H42+H43+H44</f>
        <v>0</v>
      </c>
      <c r="I41" s="14">
        <f t="shared" si="74"/>
        <v>0</v>
      </c>
      <c r="J41" s="14">
        <f t="shared" si="74"/>
        <v>0</v>
      </c>
      <c r="K41" s="14">
        <f t="shared" si="74"/>
        <v>0</v>
      </c>
      <c r="L41" s="14">
        <f t="shared" si="74"/>
        <v>0</v>
      </c>
      <c r="M41" s="14">
        <f t="shared" si="74"/>
        <v>300</v>
      </c>
      <c r="N41" s="14">
        <f t="shared" si="74"/>
        <v>0</v>
      </c>
      <c r="O41" s="14">
        <f t="shared" si="74"/>
        <v>0</v>
      </c>
      <c r="P41" s="14">
        <f t="shared" si="74"/>
        <v>0</v>
      </c>
      <c r="Q41" s="14">
        <f t="shared" si="74"/>
        <v>0</v>
      </c>
      <c r="R41" s="14">
        <f t="shared" si="74"/>
        <v>0</v>
      </c>
      <c r="S41" s="14">
        <f t="shared" si="74"/>
        <v>0</v>
      </c>
      <c r="T41" s="14">
        <f t="shared" si="74"/>
        <v>0</v>
      </c>
      <c r="U41" s="14">
        <f t="shared" si="74"/>
        <v>0</v>
      </c>
      <c r="V41" s="14">
        <f t="shared" si="74"/>
        <v>0</v>
      </c>
      <c r="W41" s="14">
        <f t="shared" si="74"/>
        <v>0</v>
      </c>
      <c r="X41" s="14">
        <f t="shared" si="74"/>
        <v>0</v>
      </c>
      <c r="Y41" s="14">
        <f t="shared" si="74"/>
        <v>0</v>
      </c>
      <c r="Z41" s="14">
        <f t="shared" si="74"/>
        <v>0</v>
      </c>
      <c r="AA41" s="14">
        <f t="shared" si="74"/>
        <v>0</v>
      </c>
      <c r="AB41" s="14">
        <f t="shared" si="74"/>
        <v>0</v>
      </c>
      <c r="AC41" s="14">
        <f t="shared" si="74"/>
        <v>0</v>
      </c>
      <c r="AD41" s="14">
        <f t="shared" si="74"/>
        <v>300</v>
      </c>
      <c r="AE41" s="14">
        <f t="shared" si="74"/>
        <v>0</v>
      </c>
      <c r="AF41" s="14">
        <f t="shared" si="74"/>
        <v>0</v>
      </c>
      <c r="AG41" s="14">
        <f t="shared" si="74"/>
        <v>0</v>
      </c>
      <c r="AH41" s="14">
        <f t="shared" si="74"/>
        <v>0</v>
      </c>
      <c r="AI41" s="14">
        <f t="shared" si="74"/>
        <v>0</v>
      </c>
      <c r="AJ41" s="14">
        <f t="shared" si="74"/>
        <v>300</v>
      </c>
      <c r="AK41" s="14">
        <f t="shared" si="74"/>
        <v>0</v>
      </c>
      <c r="AL41" s="14">
        <f t="shared" si="74"/>
        <v>0</v>
      </c>
      <c r="AM41" s="14">
        <f t="shared" si="74"/>
        <v>0</v>
      </c>
      <c r="AN41" s="14">
        <f t="shared" si="74"/>
        <v>0</v>
      </c>
      <c r="AO41" s="14">
        <f t="shared" si="74"/>
        <v>0</v>
      </c>
      <c r="AP41" s="14">
        <f t="shared" si="74"/>
        <v>0</v>
      </c>
      <c r="AQ41" s="14">
        <f t="shared" si="74"/>
        <v>0</v>
      </c>
      <c r="AR41" s="14">
        <f t="shared" si="74"/>
        <v>0</v>
      </c>
      <c r="AS41" s="14">
        <f t="shared" si="74"/>
        <v>0</v>
      </c>
      <c r="AT41" s="14">
        <f t="shared" si="74"/>
        <v>0</v>
      </c>
      <c r="AU41" s="14">
        <f t="shared" si="74"/>
        <v>0</v>
      </c>
      <c r="AV41" s="14">
        <f t="shared" si="74"/>
        <v>300</v>
      </c>
      <c r="AW41" s="8"/>
      <c r="AX41" s="8"/>
      <c r="AY41" s="8"/>
      <c r="AZ41" s="11"/>
      <c r="BA41" s="7"/>
      <c r="BB41" s="7"/>
    </row>
    <row r="42" spans="1:55" ht="78.75" x14ac:dyDescent="0.25">
      <c r="A42" s="5"/>
      <c r="B42" s="13" t="s">
        <v>88</v>
      </c>
      <c r="C42" s="12" t="s">
        <v>80</v>
      </c>
      <c r="D42" s="12" t="s">
        <v>85</v>
      </c>
      <c r="E42" s="13" t="s">
        <v>87</v>
      </c>
      <c r="F42" s="12" t="s">
        <v>46</v>
      </c>
      <c r="G42" s="14">
        <f>5838-26.8</f>
        <v>5811.2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14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14"/>
      <c r="AW42" s="8"/>
      <c r="AX42" s="8"/>
      <c r="AY42" s="8"/>
      <c r="AZ42" s="11"/>
      <c r="BA42" s="7"/>
      <c r="BB42" s="7"/>
    </row>
    <row r="43" spans="1:55" ht="78.75" x14ac:dyDescent="0.25">
      <c r="A43" s="5"/>
      <c r="B43" s="13" t="s">
        <v>90</v>
      </c>
      <c r="C43" s="12" t="s">
        <v>80</v>
      </c>
      <c r="D43" s="12" t="s">
        <v>85</v>
      </c>
      <c r="E43" s="13" t="s">
        <v>89</v>
      </c>
      <c r="F43" s="12" t="s">
        <v>46</v>
      </c>
      <c r="G43" s="14">
        <f>150+331.6</f>
        <v>481.6</v>
      </c>
      <c r="H43" s="8"/>
      <c r="I43" s="8"/>
      <c r="J43" s="8"/>
      <c r="K43" s="8"/>
      <c r="L43" s="8"/>
      <c r="M43" s="8">
        <v>150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14">
        <v>150</v>
      </c>
      <c r="AE43" s="8"/>
      <c r="AF43" s="8"/>
      <c r="AG43" s="8"/>
      <c r="AH43" s="8"/>
      <c r="AI43" s="8"/>
      <c r="AJ43" s="8">
        <v>150</v>
      </c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14">
        <v>150</v>
      </c>
      <c r="AW43" s="8"/>
      <c r="AX43" s="8"/>
      <c r="AY43" s="8"/>
      <c r="AZ43" s="11"/>
      <c r="BA43" s="7"/>
      <c r="BB43" s="7"/>
    </row>
    <row r="44" spans="1:55" ht="94.5" x14ac:dyDescent="0.25">
      <c r="A44" s="5"/>
      <c r="B44" s="13" t="s">
        <v>92</v>
      </c>
      <c r="C44" s="12" t="s">
        <v>80</v>
      </c>
      <c r="D44" s="12" t="s">
        <v>85</v>
      </c>
      <c r="E44" s="13" t="s">
        <v>91</v>
      </c>
      <c r="F44" s="12" t="s">
        <v>46</v>
      </c>
      <c r="G44" s="14">
        <f>150-131.6</f>
        <v>18.400000000000006</v>
      </c>
      <c r="H44" s="8"/>
      <c r="I44" s="8"/>
      <c r="J44" s="8"/>
      <c r="K44" s="8"/>
      <c r="L44" s="8"/>
      <c r="M44" s="8">
        <v>150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14">
        <v>150</v>
      </c>
      <c r="AE44" s="8"/>
      <c r="AF44" s="8"/>
      <c r="AG44" s="8"/>
      <c r="AH44" s="8"/>
      <c r="AI44" s="8"/>
      <c r="AJ44" s="8">
        <v>150</v>
      </c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14">
        <v>150</v>
      </c>
      <c r="AW44" s="8"/>
      <c r="AX44" s="8"/>
      <c r="AY44" s="8"/>
      <c r="AZ44" s="11"/>
      <c r="BA44" s="7"/>
      <c r="BB44" s="7"/>
    </row>
    <row r="45" spans="1:55" ht="15.75" x14ac:dyDescent="0.25">
      <c r="A45" s="2"/>
      <c r="B45" s="27" t="s">
        <v>93</v>
      </c>
      <c r="C45" s="9" t="s">
        <v>40</v>
      </c>
      <c r="D45" s="9" t="s">
        <v>38</v>
      </c>
      <c r="E45" s="27"/>
      <c r="F45" s="9"/>
      <c r="G45" s="10">
        <f>G46</f>
        <v>67356.5</v>
      </c>
      <c r="H45" s="10">
        <f t="shared" ref="H45:AV45" si="75">H46</f>
        <v>0</v>
      </c>
      <c r="I45" s="10">
        <f t="shared" si="75"/>
        <v>0</v>
      </c>
      <c r="J45" s="10">
        <f t="shared" si="75"/>
        <v>0</v>
      </c>
      <c r="K45" s="10">
        <f t="shared" si="75"/>
        <v>0</v>
      </c>
      <c r="L45" s="10">
        <f t="shared" si="75"/>
        <v>0</v>
      </c>
      <c r="M45" s="10">
        <f t="shared" si="75"/>
        <v>10295.4</v>
      </c>
      <c r="N45" s="10">
        <f t="shared" si="75"/>
        <v>0</v>
      </c>
      <c r="O45" s="10">
        <f t="shared" si="75"/>
        <v>0</v>
      </c>
      <c r="P45" s="10">
        <f t="shared" si="75"/>
        <v>0</v>
      </c>
      <c r="Q45" s="10">
        <f t="shared" si="75"/>
        <v>0</v>
      </c>
      <c r="R45" s="10">
        <f t="shared" si="75"/>
        <v>0</v>
      </c>
      <c r="S45" s="10">
        <f t="shared" si="75"/>
        <v>0</v>
      </c>
      <c r="T45" s="10">
        <f t="shared" si="75"/>
        <v>0</v>
      </c>
      <c r="U45" s="10">
        <f t="shared" si="75"/>
        <v>0</v>
      </c>
      <c r="V45" s="10">
        <f t="shared" si="75"/>
        <v>0</v>
      </c>
      <c r="W45" s="10">
        <f t="shared" si="75"/>
        <v>0</v>
      </c>
      <c r="X45" s="10">
        <f t="shared" si="75"/>
        <v>0</v>
      </c>
      <c r="Y45" s="10">
        <f t="shared" si="75"/>
        <v>0</v>
      </c>
      <c r="Z45" s="10">
        <f t="shared" si="75"/>
        <v>0</v>
      </c>
      <c r="AA45" s="10">
        <f t="shared" si="75"/>
        <v>0</v>
      </c>
      <c r="AB45" s="10">
        <f t="shared" si="75"/>
        <v>0</v>
      </c>
      <c r="AC45" s="10">
        <f t="shared" si="75"/>
        <v>0</v>
      </c>
      <c r="AD45" s="10">
        <f t="shared" si="75"/>
        <v>10295.4</v>
      </c>
      <c r="AE45" s="10">
        <f t="shared" si="75"/>
        <v>0</v>
      </c>
      <c r="AF45" s="10">
        <f t="shared" si="75"/>
        <v>0</v>
      </c>
      <c r="AG45" s="10">
        <f t="shared" si="75"/>
        <v>0</v>
      </c>
      <c r="AH45" s="10">
        <f t="shared" si="75"/>
        <v>0</v>
      </c>
      <c r="AI45" s="10">
        <f t="shared" si="75"/>
        <v>0</v>
      </c>
      <c r="AJ45" s="10">
        <f t="shared" si="75"/>
        <v>10295.4</v>
      </c>
      <c r="AK45" s="10">
        <f t="shared" si="75"/>
        <v>0</v>
      </c>
      <c r="AL45" s="10">
        <f t="shared" si="75"/>
        <v>0</v>
      </c>
      <c r="AM45" s="10">
        <f t="shared" si="75"/>
        <v>0</v>
      </c>
      <c r="AN45" s="10">
        <f t="shared" si="75"/>
        <v>0</v>
      </c>
      <c r="AO45" s="10">
        <f t="shared" si="75"/>
        <v>0</v>
      </c>
      <c r="AP45" s="10">
        <f t="shared" si="75"/>
        <v>0</v>
      </c>
      <c r="AQ45" s="10">
        <f t="shared" si="75"/>
        <v>0</v>
      </c>
      <c r="AR45" s="10">
        <f t="shared" si="75"/>
        <v>0</v>
      </c>
      <c r="AS45" s="10">
        <f t="shared" si="75"/>
        <v>0</v>
      </c>
      <c r="AT45" s="10">
        <f t="shared" si="75"/>
        <v>0</v>
      </c>
      <c r="AU45" s="10">
        <f t="shared" si="75"/>
        <v>0</v>
      </c>
      <c r="AV45" s="10">
        <f t="shared" si="75"/>
        <v>10295.4</v>
      </c>
      <c r="AW45" s="7"/>
      <c r="AX45" s="7"/>
      <c r="AY45" s="7"/>
      <c r="AZ45" s="7"/>
      <c r="BA45" s="7"/>
      <c r="BB45" s="7"/>
    </row>
    <row r="46" spans="1:55" ht="15.75" x14ac:dyDescent="0.25">
      <c r="A46" s="5"/>
      <c r="B46" s="13" t="s">
        <v>95</v>
      </c>
      <c r="C46" s="12" t="s">
        <v>40</v>
      </c>
      <c r="D46" s="12" t="s">
        <v>94</v>
      </c>
      <c r="E46" s="13"/>
      <c r="F46" s="12"/>
      <c r="G46" s="14">
        <f>G47+G48+G49+G50</f>
        <v>67356.5</v>
      </c>
      <c r="H46" s="14">
        <f t="shared" ref="H46:AV46" si="76">H47+H48+H49+H50</f>
        <v>0</v>
      </c>
      <c r="I46" s="14">
        <f t="shared" si="76"/>
        <v>0</v>
      </c>
      <c r="J46" s="14">
        <f t="shared" si="76"/>
        <v>0</v>
      </c>
      <c r="K46" s="14">
        <f t="shared" si="76"/>
        <v>0</v>
      </c>
      <c r="L46" s="14">
        <f t="shared" si="76"/>
        <v>0</v>
      </c>
      <c r="M46" s="14">
        <f t="shared" si="76"/>
        <v>10295.4</v>
      </c>
      <c r="N46" s="14">
        <f t="shared" si="76"/>
        <v>0</v>
      </c>
      <c r="O46" s="14">
        <f t="shared" si="76"/>
        <v>0</v>
      </c>
      <c r="P46" s="14">
        <f t="shared" si="76"/>
        <v>0</v>
      </c>
      <c r="Q46" s="14">
        <f t="shared" si="76"/>
        <v>0</v>
      </c>
      <c r="R46" s="14">
        <f t="shared" si="76"/>
        <v>0</v>
      </c>
      <c r="S46" s="14">
        <f t="shared" si="76"/>
        <v>0</v>
      </c>
      <c r="T46" s="14">
        <f t="shared" si="76"/>
        <v>0</v>
      </c>
      <c r="U46" s="14">
        <f t="shared" si="76"/>
        <v>0</v>
      </c>
      <c r="V46" s="14">
        <f t="shared" si="76"/>
        <v>0</v>
      </c>
      <c r="W46" s="14">
        <f t="shared" si="76"/>
        <v>0</v>
      </c>
      <c r="X46" s="14">
        <f t="shared" si="76"/>
        <v>0</v>
      </c>
      <c r="Y46" s="14">
        <f t="shared" si="76"/>
        <v>0</v>
      </c>
      <c r="Z46" s="14">
        <f t="shared" si="76"/>
        <v>0</v>
      </c>
      <c r="AA46" s="14">
        <f t="shared" si="76"/>
        <v>0</v>
      </c>
      <c r="AB46" s="14">
        <f t="shared" si="76"/>
        <v>0</v>
      </c>
      <c r="AC46" s="14">
        <f t="shared" si="76"/>
        <v>0</v>
      </c>
      <c r="AD46" s="14">
        <f t="shared" si="76"/>
        <v>10295.4</v>
      </c>
      <c r="AE46" s="14">
        <f t="shared" si="76"/>
        <v>0</v>
      </c>
      <c r="AF46" s="14">
        <f t="shared" si="76"/>
        <v>0</v>
      </c>
      <c r="AG46" s="14">
        <f t="shared" si="76"/>
        <v>0</v>
      </c>
      <c r="AH46" s="14">
        <f t="shared" si="76"/>
        <v>0</v>
      </c>
      <c r="AI46" s="14">
        <f t="shared" si="76"/>
        <v>0</v>
      </c>
      <c r="AJ46" s="14">
        <f t="shared" si="76"/>
        <v>10295.4</v>
      </c>
      <c r="AK46" s="14">
        <f t="shared" si="76"/>
        <v>0</v>
      </c>
      <c r="AL46" s="14">
        <f t="shared" si="76"/>
        <v>0</v>
      </c>
      <c r="AM46" s="14">
        <f t="shared" si="76"/>
        <v>0</v>
      </c>
      <c r="AN46" s="14">
        <f t="shared" si="76"/>
        <v>0</v>
      </c>
      <c r="AO46" s="14">
        <f t="shared" si="76"/>
        <v>0</v>
      </c>
      <c r="AP46" s="14">
        <f t="shared" si="76"/>
        <v>0</v>
      </c>
      <c r="AQ46" s="14">
        <f t="shared" si="76"/>
        <v>0</v>
      </c>
      <c r="AR46" s="14">
        <f t="shared" si="76"/>
        <v>0</v>
      </c>
      <c r="AS46" s="14">
        <f t="shared" si="76"/>
        <v>0</v>
      </c>
      <c r="AT46" s="14">
        <f t="shared" si="76"/>
        <v>0</v>
      </c>
      <c r="AU46" s="14">
        <f t="shared" si="76"/>
        <v>0</v>
      </c>
      <c r="AV46" s="14">
        <f t="shared" si="76"/>
        <v>10295.4</v>
      </c>
      <c r="AW46" s="8"/>
      <c r="AX46" s="8"/>
      <c r="AY46" s="8"/>
      <c r="AZ46" s="11"/>
      <c r="BA46" s="7"/>
      <c r="BB46" s="7"/>
    </row>
    <row r="47" spans="1:55" ht="63" x14ac:dyDescent="0.25">
      <c r="A47" s="5"/>
      <c r="B47" s="13" t="s">
        <v>97</v>
      </c>
      <c r="C47" s="12" t="s">
        <v>40</v>
      </c>
      <c r="D47" s="12" t="s">
        <v>94</v>
      </c>
      <c r="E47" s="13" t="s">
        <v>96</v>
      </c>
      <c r="F47" s="12" t="s">
        <v>46</v>
      </c>
      <c r="G47" s="14">
        <v>17928.900000000001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14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14"/>
      <c r="AW47" s="8"/>
      <c r="AX47" s="8"/>
      <c r="AY47" s="8"/>
      <c r="AZ47" s="11"/>
      <c r="BA47" s="7"/>
      <c r="BB47" s="7"/>
    </row>
    <row r="48" spans="1:55" ht="94.5" x14ac:dyDescent="0.25">
      <c r="A48" s="5"/>
      <c r="B48" s="13" t="s">
        <v>99</v>
      </c>
      <c r="C48" s="12" t="s">
        <v>40</v>
      </c>
      <c r="D48" s="12" t="s">
        <v>94</v>
      </c>
      <c r="E48" s="13" t="s">
        <v>98</v>
      </c>
      <c r="F48" s="12" t="s">
        <v>46</v>
      </c>
      <c r="G48" s="14">
        <v>5000</v>
      </c>
      <c r="H48" s="8"/>
      <c r="I48" s="8"/>
      <c r="J48" s="8"/>
      <c r="K48" s="8"/>
      <c r="L48" s="8"/>
      <c r="M48" s="8">
        <v>5000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14">
        <v>5000</v>
      </c>
      <c r="AE48" s="8"/>
      <c r="AF48" s="8"/>
      <c r="AG48" s="8"/>
      <c r="AH48" s="8"/>
      <c r="AI48" s="8"/>
      <c r="AJ48" s="8">
        <v>5000</v>
      </c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14">
        <v>5000</v>
      </c>
      <c r="AW48" s="8"/>
      <c r="AX48" s="8"/>
      <c r="AY48" s="8"/>
      <c r="AZ48" s="11"/>
      <c r="BA48" s="7"/>
      <c r="BB48" s="7"/>
    </row>
    <row r="49" spans="1:54" ht="94.5" x14ac:dyDescent="0.25">
      <c r="A49" s="5"/>
      <c r="B49" s="13" t="s">
        <v>99</v>
      </c>
      <c r="C49" s="12" t="s">
        <v>40</v>
      </c>
      <c r="D49" s="12" t="s">
        <v>94</v>
      </c>
      <c r="E49" s="13" t="s">
        <v>100</v>
      </c>
      <c r="F49" s="12" t="s">
        <v>46</v>
      </c>
      <c r="G49" s="14">
        <v>14124.5</v>
      </c>
      <c r="H49" s="8"/>
      <c r="I49" s="8"/>
      <c r="J49" s="8"/>
      <c r="K49" s="8"/>
      <c r="L49" s="8"/>
      <c r="M49" s="8">
        <v>5295.4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14">
        <v>5295.4</v>
      </c>
      <c r="AE49" s="8"/>
      <c r="AF49" s="8"/>
      <c r="AG49" s="8"/>
      <c r="AH49" s="8"/>
      <c r="AI49" s="8"/>
      <c r="AJ49" s="8">
        <v>5295.4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14">
        <v>5295.4</v>
      </c>
      <c r="AW49" s="8"/>
      <c r="AX49" s="8"/>
      <c r="AY49" s="8"/>
      <c r="AZ49" s="11"/>
      <c r="BA49" s="7"/>
      <c r="BB49" s="7"/>
    </row>
    <row r="50" spans="1:54" ht="63" x14ac:dyDescent="0.25">
      <c r="A50" s="5"/>
      <c r="B50" s="13" t="s">
        <v>102</v>
      </c>
      <c r="C50" s="12" t="s">
        <v>40</v>
      </c>
      <c r="D50" s="12" t="s">
        <v>94</v>
      </c>
      <c r="E50" s="13" t="s">
        <v>101</v>
      </c>
      <c r="F50" s="12" t="s">
        <v>46</v>
      </c>
      <c r="G50" s="14">
        <f>303.1+30000</f>
        <v>30303.1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14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14"/>
      <c r="AW50" s="8"/>
      <c r="AX50" s="8"/>
      <c r="AY50" s="8"/>
      <c r="AZ50" s="11"/>
      <c r="BA50" s="7"/>
      <c r="BB50" s="7"/>
    </row>
    <row r="51" spans="1:54" ht="31.5" x14ac:dyDescent="0.25">
      <c r="A51" s="2"/>
      <c r="B51" s="27" t="s">
        <v>104</v>
      </c>
      <c r="C51" s="9" t="s">
        <v>103</v>
      </c>
      <c r="D51" s="9" t="s">
        <v>38</v>
      </c>
      <c r="E51" s="27"/>
      <c r="F51" s="9"/>
      <c r="G51" s="10">
        <f>G52+G54</f>
        <v>49937.9</v>
      </c>
      <c r="H51" s="10">
        <f t="shared" ref="H51:AV51" si="77">H52+H54</f>
        <v>0</v>
      </c>
      <c r="I51" s="10">
        <f t="shared" si="77"/>
        <v>0</v>
      </c>
      <c r="J51" s="10">
        <f t="shared" si="77"/>
        <v>0</v>
      </c>
      <c r="K51" s="10">
        <f t="shared" si="77"/>
        <v>0</v>
      </c>
      <c r="L51" s="10">
        <f t="shared" si="77"/>
        <v>0</v>
      </c>
      <c r="M51" s="10">
        <f t="shared" si="77"/>
        <v>28229.5</v>
      </c>
      <c r="N51" s="10">
        <f t="shared" si="77"/>
        <v>0</v>
      </c>
      <c r="O51" s="10">
        <f t="shared" si="77"/>
        <v>0</v>
      </c>
      <c r="P51" s="10">
        <f t="shared" si="77"/>
        <v>0</v>
      </c>
      <c r="Q51" s="10">
        <f t="shared" si="77"/>
        <v>0</v>
      </c>
      <c r="R51" s="10">
        <f t="shared" si="77"/>
        <v>0</v>
      </c>
      <c r="S51" s="10">
        <f t="shared" si="77"/>
        <v>0</v>
      </c>
      <c r="T51" s="10">
        <f t="shared" si="77"/>
        <v>0</v>
      </c>
      <c r="U51" s="10">
        <f t="shared" si="77"/>
        <v>0</v>
      </c>
      <c r="V51" s="10">
        <f t="shared" si="77"/>
        <v>0</v>
      </c>
      <c r="W51" s="10">
        <f t="shared" si="77"/>
        <v>0</v>
      </c>
      <c r="X51" s="10">
        <f t="shared" si="77"/>
        <v>0</v>
      </c>
      <c r="Y51" s="10">
        <f t="shared" si="77"/>
        <v>0</v>
      </c>
      <c r="Z51" s="10">
        <f t="shared" si="77"/>
        <v>0</v>
      </c>
      <c r="AA51" s="10">
        <f t="shared" si="77"/>
        <v>0</v>
      </c>
      <c r="AB51" s="10">
        <f t="shared" si="77"/>
        <v>0</v>
      </c>
      <c r="AC51" s="10">
        <f t="shared" si="77"/>
        <v>0</v>
      </c>
      <c r="AD51" s="10">
        <f t="shared" si="77"/>
        <v>28229.5</v>
      </c>
      <c r="AE51" s="10">
        <f t="shared" si="77"/>
        <v>0</v>
      </c>
      <c r="AF51" s="10">
        <f t="shared" si="77"/>
        <v>0</v>
      </c>
      <c r="AG51" s="10">
        <f t="shared" si="77"/>
        <v>0</v>
      </c>
      <c r="AH51" s="10">
        <f t="shared" si="77"/>
        <v>0</v>
      </c>
      <c r="AI51" s="10">
        <f t="shared" si="77"/>
        <v>0</v>
      </c>
      <c r="AJ51" s="10">
        <f t="shared" si="77"/>
        <v>27718.5</v>
      </c>
      <c r="AK51" s="10">
        <f t="shared" si="77"/>
        <v>0</v>
      </c>
      <c r="AL51" s="10">
        <f t="shared" si="77"/>
        <v>0</v>
      </c>
      <c r="AM51" s="10">
        <f t="shared" si="77"/>
        <v>0</v>
      </c>
      <c r="AN51" s="10">
        <f t="shared" si="77"/>
        <v>0</v>
      </c>
      <c r="AO51" s="10">
        <f t="shared" si="77"/>
        <v>0</v>
      </c>
      <c r="AP51" s="10">
        <f t="shared" si="77"/>
        <v>0</v>
      </c>
      <c r="AQ51" s="10">
        <f t="shared" si="77"/>
        <v>0</v>
      </c>
      <c r="AR51" s="10">
        <f t="shared" si="77"/>
        <v>0</v>
      </c>
      <c r="AS51" s="10">
        <f t="shared" si="77"/>
        <v>0</v>
      </c>
      <c r="AT51" s="10">
        <f t="shared" si="77"/>
        <v>0</v>
      </c>
      <c r="AU51" s="10">
        <f t="shared" si="77"/>
        <v>0</v>
      </c>
      <c r="AV51" s="10">
        <f t="shared" si="77"/>
        <v>28968.5</v>
      </c>
      <c r="AW51" s="7"/>
      <c r="AX51" s="7"/>
      <c r="AY51" s="7"/>
      <c r="AZ51" s="7"/>
      <c r="BA51" s="7"/>
      <c r="BB51" s="7"/>
    </row>
    <row r="52" spans="1:54" ht="15.75" x14ac:dyDescent="0.25">
      <c r="A52" s="5"/>
      <c r="B52" s="13" t="s">
        <v>105</v>
      </c>
      <c r="C52" s="12" t="s">
        <v>103</v>
      </c>
      <c r="D52" s="12" t="s">
        <v>37</v>
      </c>
      <c r="E52" s="13"/>
      <c r="F52" s="12"/>
      <c r="G52" s="14">
        <f>G53</f>
        <v>7160</v>
      </c>
      <c r="H52" s="14">
        <f t="shared" ref="H52:AV52" si="78">H53</f>
        <v>0</v>
      </c>
      <c r="I52" s="14">
        <f t="shared" si="78"/>
        <v>0</v>
      </c>
      <c r="J52" s="14">
        <f t="shared" si="78"/>
        <v>0</v>
      </c>
      <c r="K52" s="14">
        <f t="shared" si="78"/>
        <v>0</v>
      </c>
      <c r="L52" s="14">
        <f t="shared" si="78"/>
        <v>0</v>
      </c>
      <c r="M52" s="14">
        <f t="shared" si="78"/>
        <v>0</v>
      </c>
      <c r="N52" s="14">
        <f t="shared" si="78"/>
        <v>0</v>
      </c>
      <c r="O52" s="14">
        <f t="shared" si="78"/>
        <v>0</v>
      </c>
      <c r="P52" s="14">
        <f t="shared" si="78"/>
        <v>0</v>
      </c>
      <c r="Q52" s="14">
        <f t="shared" si="78"/>
        <v>0</v>
      </c>
      <c r="R52" s="14">
        <f t="shared" si="78"/>
        <v>0</v>
      </c>
      <c r="S52" s="14">
        <f t="shared" si="78"/>
        <v>0</v>
      </c>
      <c r="T52" s="14">
        <f t="shared" si="78"/>
        <v>0</v>
      </c>
      <c r="U52" s="14">
        <f t="shared" si="78"/>
        <v>0</v>
      </c>
      <c r="V52" s="14">
        <f t="shared" si="78"/>
        <v>0</v>
      </c>
      <c r="W52" s="14">
        <f t="shared" si="78"/>
        <v>0</v>
      </c>
      <c r="X52" s="14">
        <f t="shared" si="78"/>
        <v>0</v>
      </c>
      <c r="Y52" s="14">
        <f t="shared" si="78"/>
        <v>0</v>
      </c>
      <c r="Z52" s="14">
        <f t="shared" si="78"/>
        <v>0</v>
      </c>
      <c r="AA52" s="14">
        <f t="shared" si="78"/>
        <v>0</v>
      </c>
      <c r="AB52" s="14">
        <f t="shared" si="78"/>
        <v>0</v>
      </c>
      <c r="AC52" s="14">
        <f t="shared" si="78"/>
        <v>0</v>
      </c>
      <c r="AD52" s="14">
        <f t="shared" si="78"/>
        <v>0</v>
      </c>
      <c r="AE52" s="14">
        <f t="shared" si="78"/>
        <v>0</v>
      </c>
      <c r="AF52" s="14">
        <f t="shared" si="78"/>
        <v>0</v>
      </c>
      <c r="AG52" s="14">
        <f t="shared" si="78"/>
        <v>0</v>
      </c>
      <c r="AH52" s="14">
        <f t="shared" si="78"/>
        <v>0</v>
      </c>
      <c r="AI52" s="14">
        <f t="shared" si="78"/>
        <v>0</v>
      </c>
      <c r="AJ52" s="14">
        <f t="shared" si="78"/>
        <v>0</v>
      </c>
      <c r="AK52" s="14">
        <f t="shared" si="78"/>
        <v>0</v>
      </c>
      <c r="AL52" s="14">
        <f t="shared" si="78"/>
        <v>0</v>
      </c>
      <c r="AM52" s="14">
        <f t="shared" si="78"/>
        <v>0</v>
      </c>
      <c r="AN52" s="14">
        <f t="shared" si="78"/>
        <v>0</v>
      </c>
      <c r="AO52" s="14">
        <f t="shared" si="78"/>
        <v>0</v>
      </c>
      <c r="AP52" s="14">
        <f t="shared" si="78"/>
        <v>0</v>
      </c>
      <c r="AQ52" s="14">
        <f t="shared" si="78"/>
        <v>0</v>
      </c>
      <c r="AR52" s="14">
        <f t="shared" si="78"/>
        <v>0</v>
      </c>
      <c r="AS52" s="14">
        <f t="shared" si="78"/>
        <v>0</v>
      </c>
      <c r="AT52" s="14">
        <f t="shared" si="78"/>
        <v>0</v>
      </c>
      <c r="AU52" s="14">
        <f t="shared" si="78"/>
        <v>0</v>
      </c>
      <c r="AV52" s="14">
        <f t="shared" si="78"/>
        <v>0</v>
      </c>
      <c r="AW52" s="8"/>
      <c r="AX52" s="8"/>
      <c r="AY52" s="8"/>
      <c r="AZ52" s="11"/>
      <c r="BA52" s="7"/>
      <c r="BB52" s="7"/>
    </row>
    <row r="53" spans="1:54" ht="110.25" x14ac:dyDescent="0.25">
      <c r="A53" s="5"/>
      <c r="B53" s="13" t="s">
        <v>108</v>
      </c>
      <c r="C53" s="12" t="s">
        <v>103</v>
      </c>
      <c r="D53" s="12" t="s">
        <v>37</v>
      </c>
      <c r="E53" s="13" t="s">
        <v>106</v>
      </c>
      <c r="F53" s="12" t="s">
        <v>107</v>
      </c>
      <c r="G53" s="14">
        <v>7160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14">
        <v>0</v>
      </c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14">
        <v>0</v>
      </c>
      <c r="AW53" s="8"/>
      <c r="AX53" s="8"/>
      <c r="AY53" s="8"/>
      <c r="AZ53" s="11"/>
      <c r="BA53" s="7"/>
      <c r="BB53" s="7"/>
    </row>
    <row r="54" spans="1:54" ht="15.75" x14ac:dyDescent="0.25">
      <c r="A54" s="5"/>
      <c r="B54" s="13" t="s">
        <v>109</v>
      </c>
      <c r="C54" s="12" t="s">
        <v>103</v>
      </c>
      <c r="D54" s="12" t="s">
        <v>80</v>
      </c>
      <c r="E54" s="13"/>
      <c r="F54" s="12"/>
      <c r="G54" s="14">
        <f>G55+G56+G57+G58+G59</f>
        <v>42777.9</v>
      </c>
      <c r="H54" s="14">
        <f t="shared" ref="H54:AD54" si="79">H55+H56+H57+H58+H59</f>
        <v>0</v>
      </c>
      <c r="I54" s="14">
        <f t="shared" si="79"/>
        <v>0</v>
      </c>
      <c r="J54" s="14">
        <f t="shared" si="79"/>
        <v>0</v>
      </c>
      <c r="K54" s="14">
        <f t="shared" si="79"/>
        <v>0</v>
      </c>
      <c r="L54" s="14">
        <f t="shared" si="79"/>
        <v>0</v>
      </c>
      <c r="M54" s="14">
        <f t="shared" si="79"/>
        <v>28229.5</v>
      </c>
      <c r="N54" s="14">
        <f t="shared" si="79"/>
        <v>0</v>
      </c>
      <c r="O54" s="14">
        <f t="shared" si="79"/>
        <v>0</v>
      </c>
      <c r="P54" s="14">
        <f t="shared" si="79"/>
        <v>0</v>
      </c>
      <c r="Q54" s="14">
        <f t="shared" si="79"/>
        <v>0</v>
      </c>
      <c r="R54" s="14">
        <f t="shared" si="79"/>
        <v>0</v>
      </c>
      <c r="S54" s="14">
        <f t="shared" si="79"/>
        <v>0</v>
      </c>
      <c r="T54" s="14">
        <f t="shared" si="79"/>
        <v>0</v>
      </c>
      <c r="U54" s="14">
        <f t="shared" si="79"/>
        <v>0</v>
      </c>
      <c r="V54" s="14">
        <f t="shared" si="79"/>
        <v>0</v>
      </c>
      <c r="W54" s="14">
        <f t="shared" si="79"/>
        <v>0</v>
      </c>
      <c r="X54" s="14">
        <f t="shared" si="79"/>
        <v>0</v>
      </c>
      <c r="Y54" s="14">
        <f t="shared" si="79"/>
        <v>0</v>
      </c>
      <c r="Z54" s="14">
        <f t="shared" si="79"/>
        <v>0</v>
      </c>
      <c r="AA54" s="14">
        <f t="shared" si="79"/>
        <v>0</v>
      </c>
      <c r="AB54" s="14">
        <f t="shared" si="79"/>
        <v>0</v>
      </c>
      <c r="AC54" s="14">
        <f t="shared" si="79"/>
        <v>0</v>
      </c>
      <c r="AD54" s="14">
        <f t="shared" si="79"/>
        <v>28229.5</v>
      </c>
      <c r="AE54" s="14">
        <f>AE55+AE56+AE57+AE58+AE59</f>
        <v>0</v>
      </c>
      <c r="AF54" s="14">
        <f t="shared" ref="AF54" si="80">AF55+AF56+AF57+AF58+AF59</f>
        <v>0</v>
      </c>
      <c r="AG54" s="14">
        <f t="shared" ref="AG54" si="81">AG55+AG56+AG57+AG58+AG59</f>
        <v>0</v>
      </c>
      <c r="AH54" s="14">
        <f t="shared" ref="AH54" si="82">AH55+AH56+AH57+AH58+AH59</f>
        <v>0</v>
      </c>
      <c r="AI54" s="14">
        <f t="shared" ref="AI54" si="83">AI55+AI56+AI57+AI58+AI59</f>
        <v>0</v>
      </c>
      <c r="AJ54" s="14">
        <f t="shared" ref="AJ54" si="84">AJ55+AJ56+AJ57+AJ58+AJ59</f>
        <v>27718.5</v>
      </c>
      <c r="AK54" s="14">
        <f t="shared" ref="AK54" si="85">AK55+AK56+AK57+AK58+AK59</f>
        <v>0</v>
      </c>
      <c r="AL54" s="14">
        <f t="shared" ref="AL54" si="86">AL55+AL56+AL57+AL58+AL59</f>
        <v>0</v>
      </c>
      <c r="AM54" s="14">
        <f t="shared" ref="AM54" si="87">AM55+AM56+AM57+AM58+AM59</f>
        <v>0</v>
      </c>
      <c r="AN54" s="14">
        <f t="shared" ref="AN54" si="88">AN55+AN56+AN57+AN58+AN59</f>
        <v>0</v>
      </c>
      <c r="AO54" s="14">
        <f t="shared" ref="AO54" si="89">AO55+AO56+AO57+AO58+AO59</f>
        <v>0</v>
      </c>
      <c r="AP54" s="14">
        <f t="shared" ref="AP54" si="90">AP55+AP56+AP57+AP58+AP59</f>
        <v>0</v>
      </c>
      <c r="AQ54" s="14">
        <f t="shared" ref="AQ54" si="91">AQ55+AQ56+AQ57+AQ58+AQ59</f>
        <v>0</v>
      </c>
      <c r="AR54" s="14">
        <f t="shared" ref="AR54" si="92">AR55+AR56+AR57+AR58+AR59</f>
        <v>0</v>
      </c>
      <c r="AS54" s="14">
        <f t="shared" ref="AS54" si="93">AS55+AS56+AS57+AS58+AS59</f>
        <v>0</v>
      </c>
      <c r="AT54" s="14">
        <f t="shared" ref="AT54" si="94">AT55+AT56+AT57+AT58+AT59</f>
        <v>0</v>
      </c>
      <c r="AU54" s="14">
        <f t="shared" ref="AU54" si="95">AU55+AU56+AU57+AU58+AU59</f>
        <v>0</v>
      </c>
      <c r="AV54" s="14">
        <f t="shared" ref="AV54" si="96">AV55+AV56+AV57+AV58+AV59</f>
        <v>28968.5</v>
      </c>
      <c r="AW54" s="8"/>
      <c r="AX54" s="8"/>
      <c r="AY54" s="8"/>
      <c r="AZ54" s="11"/>
      <c r="BA54" s="7"/>
      <c r="BB54" s="7"/>
    </row>
    <row r="55" spans="1:54" ht="63" x14ac:dyDescent="0.25">
      <c r="A55" s="5"/>
      <c r="B55" s="13" t="s">
        <v>111</v>
      </c>
      <c r="C55" s="12" t="s">
        <v>103</v>
      </c>
      <c r="D55" s="12" t="s">
        <v>80</v>
      </c>
      <c r="E55" s="13" t="s">
        <v>110</v>
      </c>
      <c r="F55" s="12" t="s">
        <v>46</v>
      </c>
      <c r="G55" s="14">
        <v>8821.2000000000007</v>
      </c>
      <c r="H55" s="8"/>
      <c r="I55" s="8"/>
      <c r="J55" s="8"/>
      <c r="K55" s="8"/>
      <c r="L55" s="8"/>
      <c r="M55" s="8">
        <v>8709.5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14">
        <v>8709.5</v>
      </c>
      <c r="AE55" s="8"/>
      <c r="AF55" s="8"/>
      <c r="AG55" s="8"/>
      <c r="AH55" s="8"/>
      <c r="AI55" s="8"/>
      <c r="AJ55" s="8">
        <v>9115.2999999999993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14">
        <v>9115.2999999999993</v>
      </c>
      <c r="AW55" s="8"/>
      <c r="AX55" s="8"/>
      <c r="AY55" s="8"/>
      <c r="AZ55" s="11"/>
      <c r="BA55" s="7"/>
      <c r="BB55" s="7"/>
    </row>
    <row r="56" spans="1:54" ht="63" x14ac:dyDescent="0.25">
      <c r="A56" s="5"/>
      <c r="B56" s="13" t="s">
        <v>113</v>
      </c>
      <c r="C56" s="12" t="s">
        <v>103</v>
      </c>
      <c r="D56" s="12" t="s">
        <v>80</v>
      </c>
      <c r="E56" s="13" t="s">
        <v>112</v>
      </c>
      <c r="F56" s="12" t="s">
        <v>46</v>
      </c>
      <c r="G56" s="14">
        <v>3000</v>
      </c>
      <c r="H56" s="8"/>
      <c r="I56" s="8"/>
      <c r="J56" s="8"/>
      <c r="K56" s="8"/>
      <c r="L56" s="8"/>
      <c r="M56" s="8">
        <v>3000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14">
        <v>3000</v>
      </c>
      <c r="AE56" s="8"/>
      <c r="AF56" s="8"/>
      <c r="AG56" s="8"/>
      <c r="AH56" s="8"/>
      <c r="AI56" s="8"/>
      <c r="AJ56" s="8">
        <v>3000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14">
        <v>3000</v>
      </c>
      <c r="AW56" s="8"/>
      <c r="AX56" s="8"/>
      <c r="AY56" s="8"/>
      <c r="AZ56" s="11"/>
      <c r="BA56" s="7"/>
      <c r="BB56" s="7"/>
    </row>
    <row r="57" spans="1:54" ht="94.5" x14ac:dyDescent="0.25">
      <c r="A57" s="5"/>
      <c r="B57" s="13" t="s">
        <v>115</v>
      </c>
      <c r="C57" s="12" t="s">
        <v>103</v>
      </c>
      <c r="D57" s="12" t="s">
        <v>80</v>
      </c>
      <c r="E57" s="13" t="s">
        <v>114</v>
      </c>
      <c r="F57" s="12" t="s">
        <v>46</v>
      </c>
      <c r="G57" s="14">
        <f>28178.2+1500</f>
        <v>29678.2</v>
      </c>
      <c r="H57" s="8"/>
      <c r="I57" s="8"/>
      <c r="J57" s="8"/>
      <c r="K57" s="8"/>
      <c r="L57" s="8"/>
      <c r="M57" s="8">
        <v>16500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14">
        <v>16500</v>
      </c>
      <c r="AE57" s="8"/>
      <c r="AF57" s="8"/>
      <c r="AG57" s="8"/>
      <c r="AH57" s="8"/>
      <c r="AI57" s="8"/>
      <c r="AJ57" s="8">
        <v>15583.2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14">
        <v>15583.2</v>
      </c>
      <c r="AW57" s="8"/>
      <c r="AX57" s="8"/>
      <c r="AY57" s="8"/>
      <c r="AZ57" s="11"/>
      <c r="BA57" s="7"/>
      <c r="BB57" s="7"/>
    </row>
    <row r="58" spans="1:54" ht="47.25" x14ac:dyDescent="0.25">
      <c r="A58" s="5"/>
      <c r="B58" s="13" t="s">
        <v>117</v>
      </c>
      <c r="C58" s="12" t="s">
        <v>103</v>
      </c>
      <c r="D58" s="12" t="s">
        <v>80</v>
      </c>
      <c r="E58" s="13" t="s">
        <v>116</v>
      </c>
      <c r="F58" s="12" t="s">
        <v>49</v>
      </c>
      <c r="G58" s="14">
        <v>195</v>
      </c>
      <c r="H58" s="8"/>
      <c r="I58" s="8"/>
      <c r="J58" s="8"/>
      <c r="K58" s="8"/>
      <c r="L58" s="8"/>
      <c r="M58" s="8">
        <v>20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14">
        <v>20</v>
      </c>
      <c r="AE58" s="8"/>
      <c r="AF58" s="8"/>
      <c r="AG58" s="8"/>
      <c r="AH58" s="8"/>
      <c r="AI58" s="8"/>
      <c r="AJ58" s="8">
        <v>20</v>
      </c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14">
        <v>20</v>
      </c>
      <c r="AW58" s="8"/>
      <c r="AX58" s="8"/>
      <c r="AY58" s="8"/>
      <c r="AZ58" s="11"/>
      <c r="BA58" s="7"/>
      <c r="BB58" s="7"/>
    </row>
    <row r="59" spans="1:54" ht="141.75" x14ac:dyDescent="0.25">
      <c r="A59" s="5"/>
      <c r="B59" s="15" t="s">
        <v>119</v>
      </c>
      <c r="C59" s="12" t="s">
        <v>103</v>
      </c>
      <c r="D59" s="12" t="s">
        <v>80</v>
      </c>
      <c r="E59" s="13" t="s">
        <v>118</v>
      </c>
      <c r="F59" s="12" t="s">
        <v>46</v>
      </c>
      <c r="G59" s="14">
        <v>1083.5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14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14">
        <v>1250</v>
      </c>
      <c r="AW59" s="8"/>
      <c r="AX59" s="8"/>
      <c r="AY59" s="8"/>
      <c r="AZ59" s="11"/>
      <c r="BA59" s="7"/>
      <c r="BB59" s="7"/>
    </row>
    <row r="60" spans="1:54" ht="15.75" x14ac:dyDescent="0.25">
      <c r="A60" s="2"/>
      <c r="B60" s="27" t="s">
        <v>120</v>
      </c>
      <c r="C60" s="9" t="s">
        <v>53</v>
      </c>
      <c r="D60" s="9" t="s">
        <v>38</v>
      </c>
      <c r="E60" s="27"/>
      <c r="F60" s="9"/>
      <c r="G60" s="10">
        <f>G61</f>
        <v>50</v>
      </c>
      <c r="H60" s="10">
        <f t="shared" ref="H60:AV61" si="97">H61</f>
        <v>0</v>
      </c>
      <c r="I60" s="10">
        <f t="shared" si="97"/>
        <v>0</v>
      </c>
      <c r="J60" s="10">
        <f t="shared" si="97"/>
        <v>0</v>
      </c>
      <c r="K60" s="10">
        <f t="shared" si="97"/>
        <v>0</v>
      </c>
      <c r="L60" s="10">
        <f t="shared" si="97"/>
        <v>0</v>
      </c>
      <c r="M60" s="10">
        <f t="shared" si="97"/>
        <v>50</v>
      </c>
      <c r="N60" s="10">
        <f t="shared" si="97"/>
        <v>0</v>
      </c>
      <c r="O60" s="10">
        <f t="shared" si="97"/>
        <v>0</v>
      </c>
      <c r="P60" s="10">
        <f t="shared" si="97"/>
        <v>0</v>
      </c>
      <c r="Q60" s="10">
        <f t="shared" si="97"/>
        <v>0</v>
      </c>
      <c r="R60" s="10">
        <f t="shared" si="97"/>
        <v>0</v>
      </c>
      <c r="S60" s="10">
        <f t="shared" si="97"/>
        <v>0</v>
      </c>
      <c r="T60" s="10">
        <f t="shared" si="97"/>
        <v>0</v>
      </c>
      <c r="U60" s="10">
        <f t="shared" si="97"/>
        <v>0</v>
      </c>
      <c r="V60" s="10">
        <f t="shared" si="97"/>
        <v>0</v>
      </c>
      <c r="W60" s="10">
        <f t="shared" si="97"/>
        <v>0</v>
      </c>
      <c r="X60" s="10">
        <f t="shared" si="97"/>
        <v>0</v>
      </c>
      <c r="Y60" s="10">
        <f t="shared" si="97"/>
        <v>0</v>
      </c>
      <c r="Z60" s="10">
        <f t="shared" si="97"/>
        <v>0</v>
      </c>
      <c r="AA60" s="10">
        <f t="shared" si="97"/>
        <v>0</v>
      </c>
      <c r="AB60" s="10">
        <f t="shared" si="97"/>
        <v>0</v>
      </c>
      <c r="AC60" s="10">
        <f t="shared" si="97"/>
        <v>0</v>
      </c>
      <c r="AD60" s="10">
        <f t="shared" si="97"/>
        <v>50</v>
      </c>
      <c r="AE60" s="10">
        <f t="shared" si="97"/>
        <v>0</v>
      </c>
      <c r="AF60" s="10">
        <f t="shared" si="97"/>
        <v>0</v>
      </c>
      <c r="AG60" s="10">
        <f t="shared" si="97"/>
        <v>0</v>
      </c>
      <c r="AH60" s="10">
        <f t="shared" si="97"/>
        <v>0</v>
      </c>
      <c r="AI60" s="10">
        <f t="shared" si="97"/>
        <v>0</v>
      </c>
      <c r="AJ60" s="10">
        <f t="shared" si="97"/>
        <v>50</v>
      </c>
      <c r="AK60" s="10">
        <f t="shared" si="97"/>
        <v>0</v>
      </c>
      <c r="AL60" s="10">
        <f t="shared" si="97"/>
        <v>0</v>
      </c>
      <c r="AM60" s="10">
        <f t="shared" si="97"/>
        <v>0</v>
      </c>
      <c r="AN60" s="10">
        <f t="shared" si="97"/>
        <v>0</v>
      </c>
      <c r="AO60" s="10">
        <f t="shared" si="97"/>
        <v>0</v>
      </c>
      <c r="AP60" s="10">
        <f t="shared" si="97"/>
        <v>0</v>
      </c>
      <c r="AQ60" s="10">
        <f t="shared" si="97"/>
        <v>0</v>
      </c>
      <c r="AR60" s="10">
        <f t="shared" si="97"/>
        <v>0</v>
      </c>
      <c r="AS60" s="10">
        <f t="shared" si="97"/>
        <v>0</v>
      </c>
      <c r="AT60" s="10">
        <f t="shared" si="97"/>
        <v>0</v>
      </c>
      <c r="AU60" s="10">
        <f t="shared" si="97"/>
        <v>0</v>
      </c>
      <c r="AV60" s="10">
        <f t="shared" si="97"/>
        <v>50</v>
      </c>
      <c r="AW60" s="7"/>
      <c r="AX60" s="7"/>
      <c r="AY60" s="7"/>
      <c r="AZ60" s="7"/>
      <c r="BA60" s="7"/>
      <c r="BB60" s="7"/>
    </row>
    <row r="61" spans="1:54" ht="47.25" x14ac:dyDescent="0.25">
      <c r="A61" s="5"/>
      <c r="B61" s="13" t="s">
        <v>121</v>
      </c>
      <c r="C61" s="12" t="s">
        <v>53</v>
      </c>
      <c r="D61" s="12" t="s">
        <v>103</v>
      </c>
      <c r="E61" s="13"/>
      <c r="F61" s="12"/>
      <c r="G61" s="14">
        <f>G62</f>
        <v>50</v>
      </c>
      <c r="H61" s="14">
        <f t="shared" si="97"/>
        <v>0</v>
      </c>
      <c r="I61" s="14">
        <f t="shared" si="97"/>
        <v>0</v>
      </c>
      <c r="J61" s="14">
        <f t="shared" si="97"/>
        <v>0</v>
      </c>
      <c r="K61" s="14">
        <f t="shared" si="97"/>
        <v>0</v>
      </c>
      <c r="L61" s="14">
        <f t="shared" si="97"/>
        <v>0</v>
      </c>
      <c r="M61" s="14">
        <f t="shared" si="97"/>
        <v>50</v>
      </c>
      <c r="N61" s="14">
        <f t="shared" si="97"/>
        <v>0</v>
      </c>
      <c r="O61" s="14">
        <f t="shared" si="97"/>
        <v>0</v>
      </c>
      <c r="P61" s="14">
        <f t="shared" si="97"/>
        <v>0</v>
      </c>
      <c r="Q61" s="14">
        <f t="shared" si="97"/>
        <v>0</v>
      </c>
      <c r="R61" s="14">
        <f t="shared" si="97"/>
        <v>0</v>
      </c>
      <c r="S61" s="14">
        <f t="shared" si="97"/>
        <v>0</v>
      </c>
      <c r="T61" s="14">
        <f t="shared" si="97"/>
        <v>0</v>
      </c>
      <c r="U61" s="14">
        <f t="shared" si="97"/>
        <v>0</v>
      </c>
      <c r="V61" s="14">
        <f t="shared" si="97"/>
        <v>0</v>
      </c>
      <c r="W61" s="14">
        <f t="shared" si="97"/>
        <v>0</v>
      </c>
      <c r="X61" s="14">
        <f t="shared" si="97"/>
        <v>0</v>
      </c>
      <c r="Y61" s="14">
        <f t="shared" si="97"/>
        <v>0</v>
      </c>
      <c r="Z61" s="14">
        <f t="shared" si="97"/>
        <v>0</v>
      </c>
      <c r="AA61" s="14">
        <f t="shared" si="97"/>
        <v>0</v>
      </c>
      <c r="AB61" s="14">
        <f t="shared" si="97"/>
        <v>0</v>
      </c>
      <c r="AC61" s="14">
        <f t="shared" si="97"/>
        <v>0</v>
      </c>
      <c r="AD61" s="14">
        <f t="shared" si="97"/>
        <v>50</v>
      </c>
      <c r="AE61" s="14">
        <f t="shared" si="97"/>
        <v>0</v>
      </c>
      <c r="AF61" s="14">
        <f t="shared" si="97"/>
        <v>0</v>
      </c>
      <c r="AG61" s="14">
        <f t="shared" si="97"/>
        <v>0</v>
      </c>
      <c r="AH61" s="14">
        <f t="shared" si="97"/>
        <v>0</v>
      </c>
      <c r="AI61" s="14">
        <f t="shared" si="97"/>
        <v>0</v>
      </c>
      <c r="AJ61" s="14">
        <f t="shared" si="97"/>
        <v>50</v>
      </c>
      <c r="AK61" s="14">
        <f t="shared" si="97"/>
        <v>0</v>
      </c>
      <c r="AL61" s="14">
        <f t="shared" si="97"/>
        <v>0</v>
      </c>
      <c r="AM61" s="14">
        <f t="shared" si="97"/>
        <v>0</v>
      </c>
      <c r="AN61" s="14">
        <f t="shared" si="97"/>
        <v>0</v>
      </c>
      <c r="AO61" s="14">
        <f t="shared" si="97"/>
        <v>0</v>
      </c>
      <c r="AP61" s="14">
        <f t="shared" si="97"/>
        <v>0</v>
      </c>
      <c r="AQ61" s="14">
        <f t="shared" si="97"/>
        <v>0</v>
      </c>
      <c r="AR61" s="14">
        <f t="shared" si="97"/>
        <v>0</v>
      </c>
      <c r="AS61" s="14">
        <f t="shared" si="97"/>
        <v>0</v>
      </c>
      <c r="AT61" s="14">
        <f t="shared" si="97"/>
        <v>0</v>
      </c>
      <c r="AU61" s="14">
        <f t="shared" si="97"/>
        <v>0</v>
      </c>
      <c r="AV61" s="14">
        <f t="shared" si="97"/>
        <v>50</v>
      </c>
      <c r="AW61" s="8"/>
      <c r="AX61" s="8"/>
      <c r="AY61" s="8"/>
      <c r="AZ61" s="11"/>
      <c r="BA61" s="7"/>
      <c r="BB61" s="7"/>
    </row>
    <row r="62" spans="1:54" ht="110.25" x14ac:dyDescent="0.25">
      <c r="A62" s="5"/>
      <c r="B62" s="13" t="s">
        <v>123</v>
      </c>
      <c r="C62" s="12" t="s">
        <v>53</v>
      </c>
      <c r="D62" s="12" t="s">
        <v>103</v>
      </c>
      <c r="E62" s="13" t="s">
        <v>122</v>
      </c>
      <c r="F62" s="12" t="s">
        <v>46</v>
      </c>
      <c r="G62" s="14">
        <v>50</v>
      </c>
      <c r="H62" s="8"/>
      <c r="I62" s="8"/>
      <c r="J62" s="8"/>
      <c r="K62" s="8"/>
      <c r="L62" s="8"/>
      <c r="M62" s="8">
        <v>50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14">
        <v>50</v>
      </c>
      <c r="AE62" s="8"/>
      <c r="AF62" s="8"/>
      <c r="AG62" s="8"/>
      <c r="AH62" s="8"/>
      <c r="AI62" s="8"/>
      <c r="AJ62" s="8">
        <v>50</v>
      </c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14">
        <v>50</v>
      </c>
      <c r="AW62" s="8"/>
      <c r="AX62" s="8"/>
      <c r="AY62" s="8"/>
      <c r="AZ62" s="11"/>
      <c r="BA62" s="7"/>
      <c r="BB62" s="7"/>
    </row>
    <row r="63" spans="1:54" ht="15.75" x14ac:dyDescent="0.25">
      <c r="A63" s="2"/>
      <c r="B63" s="27" t="s">
        <v>125</v>
      </c>
      <c r="C63" s="9" t="s">
        <v>124</v>
      </c>
      <c r="D63" s="9" t="s">
        <v>38</v>
      </c>
      <c r="E63" s="27"/>
      <c r="F63" s="9"/>
      <c r="G63" s="10">
        <f>G64</f>
        <v>31789.699999999997</v>
      </c>
      <c r="H63" s="10">
        <f t="shared" ref="H63:AV63" si="98">H64</f>
        <v>0</v>
      </c>
      <c r="I63" s="10">
        <f t="shared" si="98"/>
        <v>0</v>
      </c>
      <c r="J63" s="10">
        <f t="shared" si="98"/>
        <v>0</v>
      </c>
      <c r="K63" s="10">
        <f t="shared" si="98"/>
        <v>0</v>
      </c>
      <c r="L63" s="10">
        <f t="shared" si="98"/>
        <v>0</v>
      </c>
      <c r="M63" s="10">
        <f t="shared" si="98"/>
        <v>17246.5</v>
      </c>
      <c r="N63" s="10">
        <f t="shared" si="98"/>
        <v>0</v>
      </c>
      <c r="O63" s="10">
        <f t="shared" si="98"/>
        <v>0</v>
      </c>
      <c r="P63" s="10">
        <f t="shared" si="98"/>
        <v>0</v>
      </c>
      <c r="Q63" s="10">
        <f t="shared" si="98"/>
        <v>0</v>
      </c>
      <c r="R63" s="10">
        <f t="shared" si="98"/>
        <v>0</v>
      </c>
      <c r="S63" s="10">
        <f t="shared" si="98"/>
        <v>0</v>
      </c>
      <c r="T63" s="10">
        <f t="shared" si="98"/>
        <v>0</v>
      </c>
      <c r="U63" s="10">
        <f t="shared" si="98"/>
        <v>0</v>
      </c>
      <c r="V63" s="10">
        <f t="shared" si="98"/>
        <v>0</v>
      </c>
      <c r="W63" s="10">
        <f t="shared" si="98"/>
        <v>0</v>
      </c>
      <c r="X63" s="10">
        <f t="shared" si="98"/>
        <v>0</v>
      </c>
      <c r="Y63" s="10">
        <f t="shared" si="98"/>
        <v>0</v>
      </c>
      <c r="Z63" s="10">
        <f t="shared" si="98"/>
        <v>0</v>
      </c>
      <c r="AA63" s="10">
        <f t="shared" si="98"/>
        <v>0</v>
      </c>
      <c r="AB63" s="10">
        <f t="shared" si="98"/>
        <v>0</v>
      </c>
      <c r="AC63" s="10">
        <f t="shared" si="98"/>
        <v>0</v>
      </c>
      <c r="AD63" s="10">
        <f t="shared" si="98"/>
        <v>17246.5</v>
      </c>
      <c r="AE63" s="10">
        <f t="shared" si="98"/>
        <v>0</v>
      </c>
      <c r="AF63" s="10">
        <f t="shared" si="98"/>
        <v>0</v>
      </c>
      <c r="AG63" s="10">
        <f t="shared" si="98"/>
        <v>0</v>
      </c>
      <c r="AH63" s="10">
        <f t="shared" si="98"/>
        <v>0</v>
      </c>
      <c r="AI63" s="10">
        <f t="shared" si="98"/>
        <v>0</v>
      </c>
      <c r="AJ63" s="10">
        <f t="shared" si="98"/>
        <v>18103.099999999999</v>
      </c>
      <c r="AK63" s="10">
        <f t="shared" si="98"/>
        <v>0</v>
      </c>
      <c r="AL63" s="10">
        <f t="shared" si="98"/>
        <v>0</v>
      </c>
      <c r="AM63" s="10">
        <f t="shared" si="98"/>
        <v>0</v>
      </c>
      <c r="AN63" s="10">
        <f t="shared" si="98"/>
        <v>0</v>
      </c>
      <c r="AO63" s="10">
        <f t="shared" si="98"/>
        <v>0</v>
      </c>
      <c r="AP63" s="10">
        <f t="shared" si="98"/>
        <v>0</v>
      </c>
      <c r="AQ63" s="10">
        <f t="shared" si="98"/>
        <v>0</v>
      </c>
      <c r="AR63" s="10">
        <f t="shared" si="98"/>
        <v>0</v>
      </c>
      <c r="AS63" s="10">
        <f t="shared" si="98"/>
        <v>0</v>
      </c>
      <c r="AT63" s="10">
        <f t="shared" si="98"/>
        <v>0</v>
      </c>
      <c r="AU63" s="10">
        <f t="shared" si="98"/>
        <v>0</v>
      </c>
      <c r="AV63" s="10">
        <f t="shared" si="98"/>
        <v>18103.099999999999</v>
      </c>
      <c r="AW63" s="7"/>
      <c r="AX63" s="7"/>
      <c r="AY63" s="7"/>
      <c r="AZ63" s="7"/>
      <c r="BA63" s="7"/>
      <c r="BB63" s="7"/>
    </row>
    <row r="64" spans="1:54" ht="15.75" x14ac:dyDescent="0.25">
      <c r="A64" s="5"/>
      <c r="B64" s="13" t="s">
        <v>126</v>
      </c>
      <c r="C64" s="12" t="s">
        <v>124</v>
      </c>
      <c r="D64" s="12" t="s">
        <v>37</v>
      </c>
      <c r="E64" s="13"/>
      <c r="F64" s="12"/>
      <c r="G64" s="14">
        <f>G65+G66+G67+G68+G69</f>
        <v>31789.699999999997</v>
      </c>
      <c r="H64" s="14">
        <f t="shared" ref="H64:AD64" si="99">H65+H66+H67+H68+H69</f>
        <v>0</v>
      </c>
      <c r="I64" s="14">
        <f t="shared" si="99"/>
        <v>0</v>
      </c>
      <c r="J64" s="14">
        <f t="shared" si="99"/>
        <v>0</v>
      </c>
      <c r="K64" s="14">
        <f t="shared" si="99"/>
        <v>0</v>
      </c>
      <c r="L64" s="14">
        <f t="shared" si="99"/>
        <v>0</v>
      </c>
      <c r="M64" s="14">
        <f t="shared" si="99"/>
        <v>17246.5</v>
      </c>
      <c r="N64" s="14">
        <f t="shared" si="99"/>
        <v>0</v>
      </c>
      <c r="O64" s="14">
        <f t="shared" si="99"/>
        <v>0</v>
      </c>
      <c r="P64" s="14">
        <f t="shared" si="99"/>
        <v>0</v>
      </c>
      <c r="Q64" s="14">
        <f t="shared" si="99"/>
        <v>0</v>
      </c>
      <c r="R64" s="14">
        <f t="shared" si="99"/>
        <v>0</v>
      </c>
      <c r="S64" s="14">
        <f t="shared" si="99"/>
        <v>0</v>
      </c>
      <c r="T64" s="14">
        <f t="shared" si="99"/>
        <v>0</v>
      </c>
      <c r="U64" s="14">
        <f t="shared" si="99"/>
        <v>0</v>
      </c>
      <c r="V64" s="14">
        <f t="shared" si="99"/>
        <v>0</v>
      </c>
      <c r="W64" s="14">
        <f t="shared" si="99"/>
        <v>0</v>
      </c>
      <c r="X64" s="14">
        <f t="shared" si="99"/>
        <v>0</v>
      </c>
      <c r="Y64" s="14">
        <f t="shared" si="99"/>
        <v>0</v>
      </c>
      <c r="Z64" s="14">
        <f t="shared" si="99"/>
        <v>0</v>
      </c>
      <c r="AA64" s="14">
        <f t="shared" si="99"/>
        <v>0</v>
      </c>
      <c r="AB64" s="14">
        <f t="shared" si="99"/>
        <v>0</v>
      </c>
      <c r="AC64" s="14">
        <f t="shared" si="99"/>
        <v>0</v>
      </c>
      <c r="AD64" s="14">
        <f t="shared" si="99"/>
        <v>17246.5</v>
      </c>
      <c r="AE64" s="14">
        <f>AE65+AE66+AE67+AE68+AE69</f>
        <v>0</v>
      </c>
      <c r="AF64" s="14">
        <f t="shared" ref="AF64" si="100">AF65+AF66+AF67+AF68+AF69</f>
        <v>0</v>
      </c>
      <c r="AG64" s="14">
        <f t="shared" ref="AG64" si="101">AG65+AG66+AG67+AG68+AG69</f>
        <v>0</v>
      </c>
      <c r="AH64" s="14">
        <f t="shared" ref="AH64" si="102">AH65+AH66+AH67+AH68+AH69</f>
        <v>0</v>
      </c>
      <c r="AI64" s="14">
        <f t="shared" ref="AI64" si="103">AI65+AI66+AI67+AI68+AI69</f>
        <v>0</v>
      </c>
      <c r="AJ64" s="14">
        <f t="shared" ref="AJ64" si="104">AJ65+AJ66+AJ67+AJ68+AJ69</f>
        <v>18103.099999999999</v>
      </c>
      <c r="AK64" s="14">
        <f t="shared" ref="AK64" si="105">AK65+AK66+AK67+AK68+AK69</f>
        <v>0</v>
      </c>
      <c r="AL64" s="14">
        <f t="shared" ref="AL64" si="106">AL65+AL66+AL67+AL68+AL69</f>
        <v>0</v>
      </c>
      <c r="AM64" s="14">
        <f t="shared" ref="AM64" si="107">AM65+AM66+AM67+AM68+AM69</f>
        <v>0</v>
      </c>
      <c r="AN64" s="14">
        <f t="shared" ref="AN64" si="108">AN65+AN66+AN67+AN68+AN69</f>
        <v>0</v>
      </c>
      <c r="AO64" s="14">
        <f t="shared" ref="AO64" si="109">AO65+AO66+AO67+AO68+AO69</f>
        <v>0</v>
      </c>
      <c r="AP64" s="14">
        <f t="shared" ref="AP64" si="110">AP65+AP66+AP67+AP68+AP69</f>
        <v>0</v>
      </c>
      <c r="AQ64" s="14">
        <f t="shared" ref="AQ64" si="111">AQ65+AQ66+AQ67+AQ68+AQ69</f>
        <v>0</v>
      </c>
      <c r="AR64" s="14">
        <f t="shared" ref="AR64" si="112">AR65+AR66+AR67+AR68+AR69</f>
        <v>0</v>
      </c>
      <c r="AS64" s="14">
        <f t="shared" ref="AS64" si="113">AS65+AS66+AS67+AS68+AS69</f>
        <v>0</v>
      </c>
      <c r="AT64" s="14">
        <f t="shared" ref="AT64" si="114">AT65+AT66+AT67+AT68+AT69</f>
        <v>0</v>
      </c>
      <c r="AU64" s="14">
        <f t="shared" ref="AU64" si="115">AU65+AU66+AU67+AU68+AU69</f>
        <v>0</v>
      </c>
      <c r="AV64" s="14">
        <f t="shared" ref="AV64" si="116">AV65+AV66+AV67+AV68+AV69</f>
        <v>18103.099999999999</v>
      </c>
      <c r="AW64" s="8"/>
      <c r="AX64" s="8"/>
      <c r="AY64" s="8"/>
      <c r="AZ64" s="11"/>
      <c r="BA64" s="7"/>
      <c r="BB64" s="7"/>
    </row>
    <row r="65" spans="1:55" ht="63" x14ac:dyDescent="0.25">
      <c r="A65" s="5"/>
      <c r="B65" s="13" t="s">
        <v>128</v>
      </c>
      <c r="C65" s="12" t="s">
        <v>124</v>
      </c>
      <c r="D65" s="12" t="s">
        <v>37</v>
      </c>
      <c r="E65" s="13" t="s">
        <v>127</v>
      </c>
      <c r="F65" s="12" t="s">
        <v>46</v>
      </c>
      <c r="G65" s="14">
        <f>5690.6-2.3</f>
        <v>5688.3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14">
        <v>0</v>
      </c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14">
        <v>0</v>
      </c>
      <c r="AW65" s="8"/>
      <c r="AX65" s="8"/>
      <c r="AY65" s="8"/>
      <c r="AZ65" s="11"/>
      <c r="BA65" s="7"/>
      <c r="BB65" s="7"/>
    </row>
    <row r="66" spans="1:55" ht="63" x14ac:dyDescent="0.25">
      <c r="A66" s="5"/>
      <c r="B66" s="13" t="s">
        <v>131</v>
      </c>
      <c r="C66" s="12" t="s">
        <v>124</v>
      </c>
      <c r="D66" s="12" t="s">
        <v>37</v>
      </c>
      <c r="E66" s="13" t="s">
        <v>129</v>
      </c>
      <c r="F66" s="12" t="s">
        <v>130</v>
      </c>
      <c r="G66" s="14">
        <v>12212.3</v>
      </c>
      <c r="H66" s="8"/>
      <c r="I66" s="8"/>
      <c r="J66" s="8"/>
      <c r="K66" s="8"/>
      <c r="L66" s="8"/>
      <c r="M66" s="8">
        <v>12431.9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14">
        <v>12431.9</v>
      </c>
      <c r="AE66" s="8"/>
      <c r="AF66" s="8"/>
      <c r="AG66" s="8"/>
      <c r="AH66" s="8"/>
      <c r="AI66" s="8"/>
      <c r="AJ66" s="8">
        <v>13279.4</v>
      </c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14">
        <v>13279.4</v>
      </c>
      <c r="AW66" s="8"/>
      <c r="AX66" s="8"/>
      <c r="AY66" s="8"/>
      <c r="AZ66" s="11"/>
      <c r="BA66" s="7"/>
      <c r="BB66" s="7"/>
    </row>
    <row r="67" spans="1:55" ht="78.75" x14ac:dyDescent="0.25">
      <c r="A67" s="5"/>
      <c r="B67" s="13" t="s">
        <v>132</v>
      </c>
      <c r="C67" s="12" t="s">
        <v>124</v>
      </c>
      <c r="D67" s="12" t="s">
        <v>37</v>
      </c>
      <c r="E67" s="13" t="s">
        <v>129</v>
      </c>
      <c r="F67" s="12" t="s">
        <v>46</v>
      </c>
      <c r="G67" s="14">
        <f>8987.1+4300</f>
        <v>13287.1</v>
      </c>
      <c r="H67" s="8"/>
      <c r="I67" s="8"/>
      <c r="J67" s="8"/>
      <c r="K67" s="8"/>
      <c r="L67" s="8"/>
      <c r="M67" s="8">
        <v>4810.6000000000004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14">
        <v>4810.6000000000004</v>
      </c>
      <c r="AE67" s="8"/>
      <c r="AF67" s="8"/>
      <c r="AG67" s="8"/>
      <c r="AH67" s="8"/>
      <c r="AI67" s="8"/>
      <c r="AJ67" s="8">
        <v>4819.7</v>
      </c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14">
        <v>4819.7</v>
      </c>
      <c r="AW67" s="8"/>
      <c r="AX67" s="8"/>
      <c r="AY67" s="8"/>
      <c r="AZ67" s="11"/>
      <c r="BA67" s="7"/>
      <c r="BB67" s="7"/>
    </row>
    <row r="68" spans="1:55" ht="47.25" x14ac:dyDescent="0.25">
      <c r="A68" s="5"/>
      <c r="B68" s="13" t="s">
        <v>117</v>
      </c>
      <c r="C68" s="12" t="s">
        <v>124</v>
      </c>
      <c r="D68" s="12" t="s">
        <v>37</v>
      </c>
      <c r="E68" s="13" t="s">
        <v>133</v>
      </c>
      <c r="F68" s="12" t="s">
        <v>49</v>
      </c>
      <c r="G68" s="14">
        <v>4</v>
      </c>
      <c r="H68" s="8"/>
      <c r="I68" s="8"/>
      <c r="J68" s="8"/>
      <c r="K68" s="8"/>
      <c r="L68" s="8"/>
      <c r="M68" s="8">
        <v>4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14">
        <v>4</v>
      </c>
      <c r="AE68" s="8"/>
      <c r="AF68" s="8"/>
      <c r="AG68" s="8"/>
      <c r="AH68" s="8"/>
      <c r="AI68" s="8"/>
      <c r="AJ68" s="8">
        <v>4</v>
      </c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14">
        <v>4</v>
      </c>
      <c r="AW68" s="8"/>
      <c r="AX68" s="8"/>
      <c r="AY68" s="8"/>
      <c r="AZ68" s="11"/>
      <c r="BA68" s="7"/>
      <c r="BB68" s="7"/>
    </row>
    <row r="69" spans="1:55" s="25" customFormat="1" ht="31.5" x14ac:dyDescent="0.25">
      <c r="A69" s="28"/>
      <c r="B69" s="13" t="s">
        <v>163</v>
      </c>
      <c r="C69" s="12" t="s">
        <v>124</v>
      </c>
      <c r="D69" s="12" t="s">
        <v>37</v>
      </c>
      <c r="E69" s="13" t="s">
        <v>162</v>
      </c>
      <c r="F69" s="31">
        <v>240</v>
      </c>
      <c r="G69" s="14">
        <v>598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14">
        <v>0</v>
      </c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14">
        <v>0</v>
      </c>
      <c r="AW69" s="7"/>
      <c r="AX69" s="7"/>
      <c r="AY69" s="7"/>
      <c r="AZ69" s="29"/>
      <c r="BA69" s="7"/>
      <c r="BB69" s="7"/>
    </row>
    <row r="70" spans="1:55" ht="15.75" x14ac:dyDescent="0.25">
      <c r="A70" s="2"/>
      <c r="B70" s="27" t="s">
        <v>134</v>
      </c>
      <c r="C70" s="9" t="s">
        <v>85</v>
      </c>
      <c r="D70" s="9" t="s">
        <v>38</v>
      </c>
      <c r="E70" s="27"/>
      <c r="F70" s="9"/>
      <c r="G70" s="10">
        <f>G71</f>
        <v>300</v>
      </c>
      <c r="H70" s="10">
        <f t="shared" ref="H70:AV71" si="117">H71</f>
        <v>0</v>
      </c>
      <c r="I70" s="10">
        <f t="shared" si="117"/>
        <v>0</v>
      </c>
      <c r="J70" s="10">
        <f t="shared" si="117"/>
        <v>0</v>
      </c>
      <c r="K70" s="10">
        <f t="shared" si="117"/>
        <v>0</v>
      </c>
      <c r="L70" s="10">
        <f t="shared" si="117"/>
        <v>0</v>
      </c>
      <c r="M70" s="10">
        <f t="shared" si="117"/>
        <v>500</v>
      </c>
      <c r="N70" s="10">
        <f t="shared" si="117"/>
        <v>0</v>
      </c>
      <c r="O70" s="10">
        <f t="shared" si="117"/>
        <v>0</v>
      </c>
      <c r="P70" s="10">
        <f t="shared" si="117"/>
        <v>0</v>
      </c>
      <c r="Q70" s="10">
        <f t="shared" si="117"/>
        <v>0</v>
      </c>
      <c r="R70" s="10">
        <f t="shared" si="117"/>
        <v>0</v>
      </c>
      <c r="S70" s="10">
        <f t="shared" si="117"/>
        <v>0</v>
      </c>
      <c r="T70" s="10">
        <f t="shared" si="117"/>
        <v>0</v>
      </c>
      <c r="U70" s="10">
        <f t="shared" si="117"/>
        <v>0</v>
      </c>
      <c r="V70" s="10">
        <f t="shared" si="117"/>
        <v>0</v>
      </c>
      <c r="W70" s="10">
        <f t="shared" si="117"/>
        <v>0</v>
      </c>
      <c r="X70" s="10">
        <f t="shared" si="117"/>
        <v>0</v>
      </c>
      <c r="Y70" s="10">
        <f t="shared" si="117"/>
        <v>0</v>
      </c>
      <c r="Z70" s="10">
        <f t="shared" si="117"/>
        <v>0</v>
      </c>
      <c r="AA70" s="10">
        <f t="shared" si="117"/>
        <v>0</v>
      </c>
      <c r="AB70" s="10">
        <f t="shared" si="117"/>
        <v>0</v>
      </c>
      <c r="AC70" s="10">
        <f t="shared" si="117"/>
        <v>0</v>
      </c>
      <c r="AD70" s="10">
        <f t="shared" si="117"/>
        <v>500</v>
      </c>
      <c r="AE70" s="10">
        <f t="shared" si="117"/>
        <v>0</v>
      </c>
      <c r="AF70" s="10">
        <f t="shared" si="117"/>
        <v>0</v>
      </c>
      <c r="AG70" s="10">
        <f t="shared" si="117"/>
        <v>0</v>
      </c>
      <c r="AH70" s="10">
        <f t="shared" si="117"/>
        <v>0</v>
      </c>
      <c r="AI70" s="10">
        <f t="shared" si="117"/>
        <v>0</v>
      </c>
      <c r="AJ70" s="10">
        <f t="shared" si="117"/>
        <v>500</v>
      </c>
      <c r="AK70" s="10">
        <f t="shared" si="117"/>
        <v>0</v>
      </c>
      <c r="AL70" s="10">
        <f t="shared" si="117"/>
        <v>0</v>
      </c>
      <c r="AM70" s="10">
        <f t="shared" si="117"/>
        <v>0</v>
      </c>
      <c r="AN70" s="10">
        <f t="shared" si="117"/>
        <v>0</v>
      </c>
      <c r="AO70" s="10">
        <f t="shared" si="117"/>
        <v>0</v>
      </c>
      <c r="AP70" s="10">
        <f t="shared" si="117"/>
        <v>0</v>
      </c>
      <c r="AQ70" s="10">
        <f t="shared" si="117"/>
        <v>0</v>
      </c>
      <c r="AR70" s="10">
        <f t="shared" si="117"/>
        <v>0</v>
      </c>
      <c r="AS70" s="10">
        <f t="shared" si="117"/>
        <v>0</v>
      </c>
      <c r="AT70" s="10">
        <f t="shared" si="117"/>
        <v>0</v>
      </c>
      <c r="AU70" s="10">
        <f t="shared" si="117"/>
        <v>0</v>
      </c>
      <c r="AV70" s="10">
        <f t="shared" si="117"/>
        <v>500</v>
      </c>
      <c r="AW70" s="7"/>
      <c r="AX70" s="7"/>
      <c r="AY70" s="7"/>
      <c r="AZ70" s="7"/>
      <c r="BA70" s="7"/>
      <c r="BB70" s="7"/>
    </row>
    <row r="71" spans="1:55" ht="15.75" x14ac:dyDescent="0.25">
      <c r="A71" s="5"/>
      <c r="B71" s="13" t="s">
        <v>135</v>
      </c>
      <c r="C71" s="12" t="s">
        <v>85</v>
      </c>
      <c r="D71" s="12" t="s">
        <v>37</v>
      </c>
      <c r="E71" s="13"/>
      <c r="F71" s="12"/>
      <c r="G71" s="14">
        <f>G72</f>
        <v>300</v>
      </c>
      <c r="H71" s="14">
        <f t="shared" si="117"/>
        <v>0</v>
      </c>
      <c r="I71" s="14">
        <f t="shared" si="117"/>
        <v>0</v>
      </c>
      <c r="J71" s="14">
        <f t="shared" si="117"/>
        <v>0</v>
      </c>
      <c r="K71" s="14">
        <f t="shared" si="117"/>
        <v>0</v>
      </c>
      <c r="L71" s="14">
        <f t="shared" si="117"/>
        <v>0</v>
      </c>
      <c r="M71" s="14">
        <f t="shared" si="117"/>
        <v>500</v>
      </c>
      <c r="N71" s="14">
        <f t="shared" si="117"/>
        <v>0</v>
      </c>
      <c r="O71" s="14">
        <f t="shared" si="117"/>
        <v>0</v>
      </c>
      <c r="P71" s="14">
        <f t="shared" si="117"/>
        <v>0</v>
      </c>
      <c r="Q71" s="14">
        <f t="shared" si="117"/>
        <v>0</v>
      </c>
      <c r="R71" s="14">
        <f t="shared" si="117"/>
        <v>0</v>
      </c>
      <c r="S71" s="14">
        <f t="shared" si="117"/>
        <v>0</v>
      </c>
      <c r="T71" s="14">
        <f t="shared" si="117"/>
        <v>0</v>
      </c>
      <c r="U71" s="14">
        <f t="shared" si="117"/>
        <v>0</v>
      </c>
      <c r="V71" s="14">
        <f t="shared" si="117"/>
        <v>0</v>
      </c>
      <c r="W71" s="14">
        <f t="shared" si="117"/>
        <v>0</v>
      </c>
      <c r="X71" s="14">
        <f t="shared" si="117"/>
        <v>0</v>
      </c>
      <c r="Y71" s="14">
        <f t="shared" si="117"/>
        <v>0</v>
      </c>
      <c r="Z71" s="14">
        <f t="shared" si="117"/>
        <v>0</v>
      </c>
      <c r="AA71" s="14">
        <f t="shared" si="117"/>
        <v>0</v>
      </c>
      <c r="AB71" s="14">
        <f t="shared" si="117"/>
        <v>0</v>
      </c>
      <c r="AC71" s="14">
        <f t="shared" si="117"/>
        <v>0</v>
      </c>
      <c r="AD71" s="14">
        <f t="shared" si="117"/>
        <v>500</v>
      </c>
      <c r="AE71" s="14">
        <f t="shared" si="117"/>
        <v>0</v>
      </c>
      <c r="AF71" s="14">
        <f t="shared" si="117"/>
        <v>0</v>
      </c>
      <c r="AG71" s="14">
        <f t="shared" si="117"/>
        <v>0</v>
      </c>
      <c r="AH71" s="14">
        <f t="shared" si="117"/>
        <v>0</v>
      </c>
      <c r="AI71" s="14">
        <f t="shared" si="117"/>
        <v>0</v>
      </c>
      <c r="AJ71" s="14">
        <f t="shared" si="117"/>
        <v>500</v>
      </c>
      <c r="AK71" s="14">
        <f t="shared" si="117"/>
        <v>0</v>
      </c>
      <c r="AL71" s="14">
        <f t="shared" si="117"/>
        <v>0</v>
      </c>
      <c r="AM71" s="14">
        <f t="shared" si="117"/>
        <v>0</v>
      </c>
      <c r="AN71" s="14">
        <f t="shared" si="117"/>
        <v>0</v>
      </c>
      <c r="AO71" s="14">
        <f t="shared" si="117"/>
        <v>0</v>
      </c>
      <c r="AP71" s="14">
        <f t="shared" si="117"/>
        <v>0</v>
      </c>
      <c r="AQ71" s="14">
        <f t="shared" si="117"/>
        <v>0</v>
      </c>
      <c r="AR71" s="14">
        <f t="shared" si="117"/>
        <v>0</v>
      </c>
      <c r="AS71" s="14">
        <f t="shared" si="117"/>
        <v>0</v>
      </c>
      <c r="AT71" s="14">
        <f t="shared" si="117"/>
        <v>0</v>
      </c>
      <c r="AU71" s="14">
        <f t="shared" si="117"/>
        <v>0</v>
      </c>
      <c r="AV71" s="14">
        <f t="shared" si="117"/>
        <v>500</v>
      </c>
      <c r="AW71" s="8"/>
      <c r="AX71" s="8"/>
      <c r="AY71" s="8"/>
      <c r="AZ71" s="11"/>
      <c r="BA71" s="7"/>
      <c r="BB71" s="7"/>
    </row>
    <row r="72" spans="1:55" ht="78.75" x14ac:dyDescent="0.25">
      <c r="A72" s="5"/>
      <c r="B72" s="13" t="s">
        <v>138</v>
      </c>
      <c r="C72" s="12" t="s">
        <v>85</v>
      </c>
      <c r="D72" s="12" t="s">
        <v>37</v>
      </c>
      <c r="E72" s="13" t="s">
        <v>136</v>
      </c>
      <c r="F72" s="12" t="s">
        <v>137</v>
      </c>
      <c r="G72" s="14">
        <f>500-200</f>
        <v>300</v>
      </c>
      <c r="H72" s="8"/>
      <c r="I72" s="8"/>
      <c r="J72" s="8"/>
      <c r="K72" s="8"/>
      <c r="L72" s="8"/>
      <c r="M72" s="8">
        <v>500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14">
        <v>500</v>
      </c>
      <c r="AE72" s="8"/>
      <c r="AF72" s="8"/>
      <c r="AG72" s="8"/>
      <c r="AH72" s="8"/>
      <c r="AI72" s="8"/>
      <c r="AJ72" s="8">
        <v>500</v>
      </c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14">
        <v>500</v>
      </c>
      <c r="AW72" s="8"/>
      <c r="AX72" s="8"/>
      <c r="AY72" s="8"/>
      <c r="AZ72" s="11"/>
      <c r="BA72" s="7"/>
      <c r="BB72" s="7"/>
    </row>
    <row r="73" spans="1:55" ht="15.75" x14ac:dyDescent="0.25">
      <c r="A73" s="2"/>
      <c r="B73" s="27" t="s">
        <v>139</v>
      </c>
      <c r="C73" s="9" t="s">
        <v>58</v>
      </c>
      <c r="D73" s="9" t="s">
        <v>38</v>
      </c>
      <c r="E73" s="27"/>
      <c r="F73" s="9"/>
      <c r="G73" s="10">
        <f>G74</f>
        <v>220</v>
      </c>
      <c r="H73" s="10">
        <f t="shared" ref="H73:AV73" si="118">H74</f>
        <v>0</v>
      </c>
      <c r="I73" s="10">
        <f t="shared" si="118"/>
        <v>0</v>
      </c>
      <c r="J73" s="10">
        <f t="shared" si="118"/>
        <v>0</v>
      </c>
      <c r="K73" s="10">
        <f t="shared" si="118"/>
        <v>0</v>
      </c>
      <c r="L73" s="10">
        <f t="shared" si="118"/>
        <v>0</v>
      </c>
      <c r="M73" s="10">
        <f t="shared" si="118"/>
        <v>220</v>
      </c>
      <c r="N73" s="10">
        <f t="shared" si="118"/>
        <v>0</v>
      </c>
      <c r="O73" s="10">
        <f t="shared" si="118"/>
        <v>0</v>
      </c>
      <c r="P73" s="10">
        <f t="shared" si="118"/>
        <v>0</v>
      </c>
      <c r="Q73" s="10">
        <f t="shared" si="118"/>
        <v>0</v>
      </c>
      <c r="R73" s="10">
        <f t="shared" si="118"/>
        <v>0</v>
      </c>
      <c r="S73" s="10">
        <f t="shared" si="118"/>
        <v>0</v>
      </c>
      <c r="T73" s="10">
        <f t="shared" si="118"/>
        <v>0</v>
      </c>
      <c r="U73" s="10">
        <f t="shared" si="118"/>
        <v>0</v>
      </c>
      <c r="V73" s="10">
        <f t="shared" si="118"/>
        <v>0</v>
      </c>
      <c r="W73" s="10">
        <f t="shared" si="118"/>
        <v>0</v>
      </c>
      <c r="X73" s="10">
        <f t="shared" si="118"/>
        <v>0</v>
      </c>
      <c r="Y73" s="10">
        <f t="shared" si="118"/>
        <v>0</v>
      </c>
      <c r="Z73" s="10">
        <f t="shared" si="118"/>
        <v>0</v>
      </c>
      <c r="AA73" s="10">
        <f t="shared" si="118"/>
        <v>0</v>
      </c>
      <c r="AB73" s="10">
        <f t="shared" si="118"/>
        <v>0</v>
      </c>
      <c r="AC73" s="10">
        <f t="shared" si="118"/>
        <v>0</v>
      </c>
      <c r="AD73" s="10">
        <f t="shared" si="118"/>
        <v>220</v>
      </c>
      <c r="AE73" s="10">
        <f t="shared" si="118"/>
        <v>0</v>
      </c>
      <c r="AF73" s="10">
        <f t="shared" si="118"/>
        <v>0</v>
      </c>
      <c r="AG73" s="10">
        <f t="shared" si="118"/>
        <v>0</v>
      </c>
      <c r="AH73" s="10">
        <f t="shared" si="118"/>
        <v>0</v>
      </c>
      <c r="AI73" s="10">
        <f t="shared" si="118"/>
        <v>0</v>
      </c>
      <c r="AJ73" s="10">
        <f t="shared" si="118"/>
        <v>220</v>
      </c>
      <c r="AK73" s="10">
        <f t="shared" si="118"/>
        <v>0</v>
      </c>
      <c r="AL73" s="10">
        <f t="shared" si="118"/>
        <v>0</v>
      </c>
      <c r="AM73" s="10">
        <f t="shared" si="118"/>
        <v>0</v>
      </c>
      <c r="AN73" s="10">
        <f t="shared" si="118"/>
        <v>0</v>
      </c>
      <c r="AO73" s="10">
        <f t="shared" si="118"/>
        <v>0</v>
      </c>
      <c r="AP73" s="10">
        <f t="shared" si="118"/>
        <v>0</v>
      </c>
      <c r="AQ73" s="10">
        <f t="shared" si="118"/>
        <v>0</v>
      </c>
      <c r="AR73" s="10">
        <f t="shared" si="118"/>
        <v>0</v>
      </c>
      <c r="AS73" s="10">
        <f t="shared" si="118"/>
        <v>0</v>
      </c>
      <c r="AT73" s="10">
        <f t="shared" si="118"/>
        <v>0</v>
      </c>
      <c r="AU73" s="10">
        <f t="shared" si="118"/>
        <v>0</v>
      </c>
      <c r="AV73" s="10">
        <f t="shared" si="118"/>
        <v>220</v>
      </c>
      <c r="AW73" s="7"/>
      <c r="AX73" s="7"/>
      <c r="AY73" s="7"/>
      <c r="AZ73" s="7"/>
      <c r="BA73" s="7"/>
      <c r="BB73" s="7"/>
    </row>
    <row r="74" spans="1:55" ht="15.75" x14ac:dyDescent="0.25">
      <c r="A74" s="5"/>
      <c r="B74" s="13" t="s">
        <v>140</v>
      </c>
      <c r="C74" s="12" t="s">
        <v>58</v>
      </c>
      <c r="D74" s="12" t="s">
        <v>78</v>
      </c>
      <c r="E74" s="13"/>
      <c r="F74" s="12"/>
      <c r="G74" s="14">
        <f>G75+G76</f>
        <v>220</v>
      </c>
      <c r="H74" s="14">
        <f t="shared" ref="H74:AV74" si="119">H75+H76</f>
        <v>0</v>
      </c>
      <c r="I74" s="14">
        <f t="shared" si="119"/>
        <v>0</v>
      </c>
      <c r="J74" s="14">
        <f t="shared" si="119"/>
        <v>0</v>
      </c>
      <c r="K74" s="14">
        <f t="shared" si="119"/>
        <v>0</v>
      </c>
      <c r="L74" s="14">
        <f t="shared" si="119"/>
        <v>0</v>
      </c>
      <c r="M74" s="14">
        <f t="shared" si="119"/>
        <v>220</v>
      </c>
      <c r="N74" s="14">
        <f t="shared" si="119"/>
        <v>0</v>
      </c>
      <c r="O74" s="14">
        <f t="shared" si="119"/>
        <v>0</v>
      </c>
      <c r="P74" s="14">
        <f t="shared" si="119"/>
        <v>0</v>
      </c>
      <c r="Q74" s="14">
        <f t="shared" si="119"/>
        <v>0</v>
      </c>
      <c r="R74" s="14">
        <f t="shared" si="119"/>
        <v>0</v>
      </c>
      <c r="S74" s="14">
        <f t="shared" si="119"/>
        <v>0</v>
      </c>
      <c r="T74" s="14">
        <f t="shared" si="119"/>
        <v>0</v>
      </c>
      <c r="U74" s="14">
        <f t="shared" si="119"/>
        <v>0</v>
      </c>
      <c r="V74" s="14">
        <f t="shared" si="119"/>
        <v>0</v>
      </c>
      <c r="W74" s="14">
        <f t="shared" si="119"/>
        <v>0</v>
      </c>
      <c r="X74" s="14">
        <f t="shared" si="119"/>
        <v>0</v>
      </c>
      <c r="Y74" s="14">
        <f t="shared" si="119"/>
        <v>0</v>
      </c>
      <c r="Z74" s="14">
        <f t="shared" si="119"/>
        <v>0</v>
      </c>
      <c r="AA74" s="14">
        <f t="shared" si="119"/>
        <v>0</v>
      </c>
      <c r="AB74" s="14">
        <f t="shared" si="119"/>
        <v>0</v>
      </c>
      <c r="AC74" s="14">
        <f t="shared" si="119"/>
        <v>0</v>
      </c>
      <c r="AD74" s="14">
        <f t="shared" si="119"/>
        <v>220</v>
      </c>
      <c r="AE74" s="14">
        <f t="shared" si="119"/>
        <v>0</v>
      </c>
      <c r="AF74" s="14">
        <f t="shared" si="119"/>
        <v>0</v>
      </c>
      <c r="AG74" s="14">
        <f t="shared" si="119"/>
        <v>0</v>
      </c>
      <c r="AH74" s="14">
        <f t="shared" si="119"/>
        <v>0</v>
      </c>
      <c r="AI74" s="14">
        <f t="shared" si="119"/>
        <v>0</v>
      </c>
      <c r="AJ74" s="14">
        <f t="shared" si="119"/>
        <v>220</v>
      </c>
      <c r="AK74" s="14">
        <f t="shared" si="119"/>
        <v>0</v>
      </c>
      <c r="AL74" s="14">
        <f t="shared" si="119"/>
        <v>0</v>
      </c>
      <c r="AM74" s="14">
        <f t="shared" si="119"/>
        <v>0</v>
      </c>
      <c r="AN74" s="14">
        <f t="shared" si="119"/>
        <v>0</v>
      </c>
      <c r="AO74" s="14">
        <f t="shared" si="119"/>
        <v>0</v>
      </c>
      <c r="AP74" s="14">
        <f t="shared" si="119"/>
        <v>0</v>
      </c>
      <c r="AQ74" s="14">
        <f t="shared" si="119"/>
        <v>0</v>
      </c>
      <c r="AR74" s="14">
        <f t="shared" si="119"/>
        <v>0</v>
      </c>
      <c r="AS74" s="14">
        <f t="shared" si="119"/>
        <v>0</v>
      </c>
      <c r="AT74" s="14">
        <f t="shared" si="119"/>
        <v>0</v>
      </c>
      <c r="AU74" s="14">
        <f t="shared" si="119"/>
        <v>0</v>
      </c>
      <c r="AV74" s="14">
        <f t="shared" si="119"/>
        <v>220</v>
      </c>
      <c r="AW74" s="8"/>
      <c r="AX74" s="8"/>
      <c r="AY74" s="8"/>
      <c r="AZ74" s="11"/>
      <c r="BA74" s="7"/>
      <c r="BB74" s="7"/>
    </row>
    <row r="75" spans="1:55" ht="78.75" x14ac:dyDescent="0.25">
      <c r="A75" s="5"/>
      <c r="B75" s="13" t="s">
        <v>142</v>
      </c>
      <c r="C75" s="12" t="s">
        <v>58</v>
      </c>
      <c r="D75" s="12" t="s">
        <v>78</v>
      </c>
      <c r="E75" s="13" t="s">
        <v>141</v>
      </c>
      <c r="F75" s="12" t="s">
        <v>43</v>
      </c>
      <c r="G75" s="14">
        <v>50</v>
      </c>
      <c r="H75" s="8"/>
      <c r="I75" s="8"/>
      <c r="J75" s="8"/>
      <c r="K75" s="8"/>
      <c r="L75" s="8"/>
      <c r="M75" s="8">
        <v>50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14">
        <v>50</v>
      </c>
      <c r="AE75" s="8"/>
      <c r="AF75" s="8"/>
      <c r="AG75" s="8"/>
      <c r="AH75" s="8"/>
      <c r="AI75" s="8"/>
      <c r="AJ75" s="8">
        <v>50</v>
      </c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14">
        <v>50</v>
      </c>
      <c r="AW75" s="8"/>
      <c r="AX75" s="8"/>
      <c r="AY75" s="8"/>
      <c r="AZ75" s="11"/>
      <c r="BA75" s="7"/>
      <c r="BB75" s="7"/>
    </row>
    <row r="76" spans="1:55" ht="78.75" x14ac:dyDescent="0.25">
      <c r="A76" s="5"/>
      <c r="B76" s="13" t="s">
        <v>143</v>
      </c>
      <c r="C76" s="12" t="s">
        <v>58</v>
      </c>
      <c r="D76" s="12" t="s">
        <v>78</v>
      </c>
      <c r="E76" s="13" t="s">
        <v>141</v>
      </c>
      <c r="F76" s="12" t="s">
        <v>46</v>
      </c>
      <c r="G76" s="14">
        <v>170</v>
      </c>
      <c r="H76" s="8"/>
      <c r="I76" s="8"/>
      <c r="J76" s="8"/>
      <c r="K76" s="8"/>
      <c r="L76" s="8"/>
      <c r="M76" s="8">
        <v>170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14">
        <v>170</v>
      </c>
      <c r="AE76" s="8"/>
      <c r="AF76" s="8"/>
      <c r="AG76" s="8"/>
      <c r="AH76" s="8"/>
      <c r="AI76" s="8"/>
      <c r="AJ76" s="8">
        <v>170</v>
      </c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14">
        <v>170</v>
      </c>
      <c r="AW76" s="8"/>
      <c r="AX76" s="8"/>
      <c r="AY76" s="8"/>
      <c r="AZ76" s="11"/>
      <c r="BA76" s="7"/>
      <c r="BB76" s="7"/>
    </row>
    <row r="77" spans="1:55" ht="31.5" x14ac:dyDescent="0.25">
      <c r="A77" s="2"/>
      <c r="B77" s="27" t="s">
        <v>145</v>
      </c>
      <c r="C77" s="9" t="s">
        <v>144</v>
      </c>
      <c r="D77" s="9" t="s">
        <v>38</v>
      </c>
      <c r="E77" s="27"/>
      <c r="F77" s="9"/>
      <c r="G77" s="10">
        <f>G78</f>
        <v>25</v>
      </c>
      <c r="H77" s="10">
        <f t="shared" ref="H77:BC77" si="120">H78</f>
        <v>0</v>
      </c>
      <c r="I77" s="10">
        <f t="shared" si="120"/>
        <v>0</v>
      </c>
      <c r="J77" s="10">
        <f t="shared" si="120"/>
        <v>0</v>
      </c>
      <c r="K77" s="10">
        <f t="shared" si="120"/>
        <v>0</v>
      </c>
      <c r="L77" s="10">
        <f t="shared" si="120"/>
        <v>0</v>
      </c>
      <c r="M77" s="10">
        <f t="shared" si="120"/>
        <v>25</v>
      </c>
      <c r="N77" s="10">
        <f t="shared" si="120"/>
        <v>0</v>
      </c>
      <c r="O77" s="10">
        <f t="shared" si="120"/>
        <v>0</v>
      </c>
      <c r="P77" s="10">
        <f t="shared" si="120"/>
        <v>0</v>
      </c>
      <c r="Q77" s="10">
        <f t="shared" si="120"/>
        <v>0</v>
      </c>
      <c r="R77" s="10">
        <f t="shared" si="120"/>
        <v>0</v>
      </c>
      <c r="S77" s="10">
        <f t="shared" si="120"/>
        <v>0</v>
      </c>
      <c r="T77" s="10">
        <f t="shared" si="120"/>
        <v>0</v>
      </c>
      <c r="U77" s="10">
        <f t="shared" si="120"/>
        <v>0</v>
      </c>
      <c r="V77" s="10">
        <f t="shared" si="120"/>
        <v>0</v>
      </c>
      <c r="W77" s="10">
        <f t="shared" si="120"/>
        <v>0</v>
      </c>
      <c r="X77" s="10">
        <f t="shared" si="120"/>
        <v>0</v>
      </c>
      <c r="Y77" s="10">
        <f t="shared" si="120"/>
        <v>0</v>
      </c>
      <c r="Z77" s="10">
        <f t="shared" si="120"/>
        <v>0</v>
      </c>
      <c r="AA77" s="10">
        <f t="shared" si="120"/>
        <v>0</v>
      </c>
      <c r="AB77" s="10">
        <f t="shared" si="120"/>
        <v>0</v>
      </c>
      <c r="AC77" s="10">
        <f t="shared" si="120"/>
        <v>0</v>
      </c>
      <c r="AD77" s="10">
        <f t="shared" si="120"/>
        <v>25</v>
      </c>
      <c r="AE77" s="10">
        <f t="shared" si="120"/>
        <v>0</v>
      </c>
      <c r="AF77" s="10">
        <f t="shared" si="120"/>
        <v>0</v>
      </c>
      <c r="AG77" s="10">
        <f t="shared" si="120"/>
        <v>0</v>
      </c>
      <c r="AH77" s="10">
        <f t="shared" si="120"/>
        <v>0</v>
      </c>
      <c r="AI77" s="10">
        <f t="shared" si="120"/>
        <v>0</v>
      </c>
      <c r="AJ77" s="10">
        <f t="shared" si="120"/>
        <v>25</v>
      </c>
      <c r="AK77" s="10">
        <f t="shared" si="120"/>
        <v>0</v>
      </c>
      <c r="AL77" s="10">
        <f t="shared" si="120"/>
        <v>0</v>
      </c>
      <c r="AM77" s="10">
        <f t="shared" si="120"/>
        <v>0</v>
      </c>
      <c r="AN77" s="10">
        <f t="shared" si="120"/>
        <v>0</v>
      </c>
      <c r="AO77" s="10">
        <f t="shared" si="120"/>
        <v>0</v>
      </c>
      <c r="AP77" s="10">
        <f t="shared" si="120"/>
        <v>0</v>
      </c>
      <c r="AQ77" s="10">
        <f t="shared" si="120"/>
        <v>0</v>
      </c>
      <c r="AR77" s="10">
        <f t="shared" si="120"/>
        <v>0</v>
      </c>
      <c r="AS77" s="10">
        <f t="shared" si="120"/>
        <v>0</v>
      </c>
      <c r="AT77" s="10">
        <f t="shared" si="120"/>
        <v>0</v>
      </c>
      <c r="AU77" s="10">
        <f t="shared" si="120"/>
        <v>0</v>
      </c>
      <c r="AV77" s="10">
        <f t="shared" si="120"/>
        <v>25</v>
      </c>
      <c r="AW77" s="10">
        <f t="shared" si="120"/>
        <v>25</v>
      </c>
      <c r="AX77" s="10">
        <f t="shared" si="120"/>
        <v>25</v>
      </c>
      <c r="AY77" s="10">
        <f t="shared" si="120"/>
        <v>25</v>
      </c>
      <c r="AZ77" s="10">
        <f t="shared" si="120"/>
        <v>25</v>
      </c>
      <c r="BA77" s="10">
        <f t="shared" si="120"/>
        <v>25</v>
      </c>
      <c r="BB77" s="10">
        <f t="shared" si="120"/>
        <v>25</v>
      </c>
      <c r="BC77" s="10">
        <f t="shared" si="120"/>
        <v>25</v>
      </c>
    </row>
    <row r="78" spans="1:55" ht="31.5" x14ac:dyDescent="0.25">
      <c r="A78" s="5"/>
      <c r="B78" s="13" t="s">
        <v>146</v>
      </c>
      <c r="C78" s="12" t="s">
        <v>144</v>
      </c>
      <c r="D78" s="12" t="s">
        <v>40</v>
      </c>
      <c r="E78" s="13"/>
      <c r="F78" s="12"/>
      <c r="G78" s="14">
        <f>G79</f>
        <v>25</v>
      </c>
      <c r="H78" s="14">
        <f t="shared" ref="H78:AV78" si="121">H79</f>
        <v>0</v>
      </c>
      <c r="I78" s="14">
        <f t="shared" si="121"/>
        <v>0</v>
      </c>
      <c r="J78" s="14">
        <f t="shared" si="121"/>
        <v>0</v>
      </c>
      <c r="K78" s="14">
        <f t="shared" si="121"/>
        <v>0</v>
      </c>
      <c r="L78" s="14">
        <f t="shared" si="121"/>
        <v>0</v>
      </c>
      <c r="M78" s="14">
        <f t="shared" si="121"/>
        <v>25</v>
      </c>
      <c r="N78" s="14">
        <f t="shared" si="121"/>
        <v>0</v>
      </c>
      <c r="O78" s="14">
        <f t="shared" si="121"/>
        <v>0</v>
      </c>
      <c r="P78" s="14">
        <f t="shared" si="121"/>
        <v>0</v>
      </c>
      <c r="Q78" s="14">
        <f t="shared" si="121"/>
        <v>0</v>
      </c>
      <c r="R78" s="14">
        <f t="shared" si="121"/>
        <v>0</v>
      </c>
      <c r="S78" s="14">
        <f t="shared" si="121"/>
        <v>0</v>
      </c>
      <c r="T78" s="14">
        <f t="shared" si="121"/>
        <v>0</v>
      </c>
      <c r="U78" s="14">
        <f t="shared" si="121"/>
        <v>0</v>
      </c>
      <c r="V78" s="14">
        <f t="shared" si="121"/>
        <v>0</v>
      </c>
      <c r="W78" s="14">
        <f t="shared" si="121"/>
        <v>0</v>
      </c>
      <c r="X78" s="14">
        <f t="shared" si="121"/>
        <v>0</v>
      </c>
      <c r="Y78" s="14">
        <f t="shared" si="121"/>
        <v>0</v>
      </c>
      <c r="Z78" s="14">
        <f t="shared" si="121"/>
        <v>0</v>
      </c>
      <c r="AA78" s="14">
        <f t="shared" si="121"/>
        <v>0</v>
      </c>
      <c r="AB78" s="14">
        <f t="shared" si="121"/>
        <v>0</v>
      </c>
      <c r="AC78" s="14">
        <f t="shared" si="121"/>
        <v>0</v>
      </c>
      <c r="AD78" s="14">
        <f t="shared" si="121"/>
        <v>25</v>
      </c>
      <c r="AE78" s="14">
        <f t="shared" si="121"/>
        <v>0</v>
      </c>
      <c r="AF78" s="14">
        <f t="shared" si="121"/>
        <v>0</v>
      </c>
      <c r="AG78" s="14">
        <f t="shared" si="121"/>
        <v>0</v>
      </c>
      <c r="AH78" s="14">
        <f t="shared" si="121"/>
        <v>0</v>
      </c>
      <c r="AI78" s="14">
        <f t="shared" si="121"/>
        <v>0</v>
      </c>
      <c r="AJ78" s="14">
        <f t="shared" si="121"/>
        <v>25</v>
      </c>
      <c r="AK78" s="14">
        <f t="shared" si="121"/>
        <v>0</v>
      </c>
      <c r="AL78" s="14">
        <f t="shared" si="121"/>
        <v>0</v>
      </c>
      <c r="AM78" s="14">
        <f t="shared" si="121"/>
        <v>0</v>
      </c>
      <c r="AN78" s="14">
        <f t="shared" si="121"/>
        <v>0</v>
      </c>
      <c r="AO78" s="14">
        <f t="shared" si="121"/>
        <v>0</v>
      </c>
      <c r="AP78" s="14">
        <f t="shared" si="121"/>
        <v>0</v>
      </c>
      <c r="AQ78" s="14">
        <f t="shared" si="121"/>
        <v>0</v>
      </c>
      <c r="AR78" s="14">
        <f t="shared" si="121"/>
        <v>0</v>
      </c>
      <c r="AS78" s="14">
        <f t="shared" si="121"/>
        <v>0</v>
      </c>
      <c r="AT78" s="14">
        <f t="shared" si="121"/>
        <v>0</v>
      </c>
      <c r="AU78" s="14">
        <f t="shared" si="121"/>
        <v>0</v>
      </c>
      <c r="AV78" s="14">
        <f t="shared" si="121"/>
        <v>25</v>
      </c>
      <c r="AW78" s="14">
        <v>25</v>
      </c>
      <c r="AX78" s="14">
        <v>25</v>
      </c>
      <c r="AY78" s="14">
        <v>25</v>
      </c>
      <c r="AZ78" s="14">
        <v>25</v>
      </c>
      <c r="BA78" s="14">
        <v>25</v>
      </c>
      <c r="BB78" s="14">
        <v>25</v>
      </c>
      <c r="BC78" s="14">
        <v>25</v>
      </c>
    </row>
    <row r="79" spans="1:55" ht="126" x14ac:dyDescent="0.25">
      <c r="A79" s="5"/>
      <c r="B79" s="13" t="s">
        <v>148</v>
      </c>
      <c r="C79" s="12" t="s">
        <v>144</v>
      </c>
      <c r="D79" s="12" t="s">
        <v>40</v>
      </c>
      <c r="E79" s="13" t="s">
        <v>147</v>
      </c>
      <c r="F79" s="12" t="s">
        <v>46</v>
      </c>
      <c r="G79" s="14">
        <v>25</v>
      </c>
      <c r="H79" s="8"/>
      <c r="I79" s="8"/>
      <c r="J79" s="8"/>
      <c r="K79" s="8"/>
      <c r="L79" s="8"/>
      <c r="M79" s="8">
        <v>25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14">
        <v>25</v>
      </c>
      <c r="AE79" s="8"/>
      <c r="AF79" s="8"/>
      <c r="AG79" s="8"/>
      <c r="AH79" s="8"/>
      <c r="AI79" s="8"/>
      <c r="AJ79" s="8">
        <v>25</v>
      </c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14">
        <v>25</v>
      </c>
      <c r="AW79" s="8"/>
      <c r="AX79" s="8"/>
      <c r="AY79" s="8"/>
      <c r="AZ79" s="11"/>
      <c r="BA79" s="7"/>
      <c r="BB79" s="7"/>
    </row>
    <row r="80" spans="1:55" ht="63" x14ac:dyDescent="0.25">
      <c r="A80" s="2"/>
      <c r="B80" s="27" t="s">
        <v>150</v>
      </c>
      <c r="C80" s="9" t="s">
        <v>149</v>
      </c>
      <c r="D80" s="9" t="s">
        <v>38</v>
      </c>
      <c r="E80" s="27"/>
      <c r="F80" s="9"/>
      <c r="G80" s="10">
        <f>G81</f>
        <v>622.4</v>
      </c>
      <c r="H80" s="10">
        <f t="shared" ref="H80:AV81" si="122">H81</f>
        <v>0</v>
      </c>
      <c r="I80" s="10">
        <f t="shared" si="122"/>
        <v>0</v>
      </c>
      <c r="J80" s="10">
        <f t="shared" si="122"/>
        <v>0</v>
      </c>
      <c r="K80" s="10">
        <f t="shared" si="122"/>
        <v>0</v>
      </c>
      <c r="L80" s="10">
        <f t="shared" si="122"/>
        <v>0</v>
      </c>
      <c r="M80" s="10">
        <f t="shared" si="122"/>
        <v>0</v>
      </c>
      <c r="N80" s="10">
        <f t="shared" si="122"/>
        <v>0</v>
      </c>
      <c r="O80" s="10">
        <f t="shared" si="122"/>
        <v>0</v>
      </c>
      <c r="P80" s="10">
        <f t="shared" si="122"/>
        <v>0</v>
      </c>
      <c r="Q80" s="10">
        <f t="shared" si="122"/>
        <v>0</v>
      </c>
      <c r="R80" s="10">
        <f t="shared" si="122"/>
        <v>0</v>
      </c>
      <c r="S80" s="10">
        <f t="shared" si="122"/>
        <v>0</v>
      </c>
      <c r="T80" s="10">
        <f t="shared" si="122"/>
        <v>0</v>
      </c>
      <c r="U80" s="10">
        <f t="shared" si="122"/>
        <v>0</v>
      </c>
      <c r="V80" s="10">
        <f t="shared" si="122"/>
        <v>0</v>
      </c>
      <c r="W80" s="10">
        <f t="shared" si="122"/>
        <v>0</v>
      </c>
      <c r="X80" s="10">
        <f t="shared" si="122"/>
        <v>0</v>
      </c>
      <c r="Y80" s="10">
        <f t="shared" si="122"/>
        <v>0</v>
      </c>
      <c r="Z80" s="10">
        <f t="shared" si="122"/>
        <v>0</v>
      </c>
      <c r="AA80" s="10">
        <f t="shared" si="122"/>
        <v>0</v>
      </c>
      <c r="AB80" s="10">
        <f t="shared" si="122"/>
        <v>0</v>
      </c>
      <c r="AC80" s="10">
        <f t="shared" si="122"/>
        <v>0</v>
      </c>
      <c r="AD80" s="10">
        <f t="shared" si="122"/>
        <v>0</v>
      </c>
      <c r="AE80" s="10">
        <f t="shared" si="122"/>
        <v>0</v>
      </c>
      <c r="AF80" s="10">
        <f t="shared" si="122"/>
        <v>0</v>
      </c>
      <c r="AG80" s="10">
        <f t="shared" si="122"/>
        <v>0</v>
      </c>
      <c r="AH80" s="10">
        <f t="shared" si="122"/>
        <v>0</v>
      </c>
      <c r="AI80" s="10">
        <f t="shared" si="122"/>
        <v>0</v>
      </c>
      <c r="AJ80" s="10">
        <f t="shared" si="122"/>
        <v>0</v>
      </c>
      <c r="AK80" s="10">
        <f t="shared" si="122"/>
        <v>0</v>
      </c>
      <c r="AL80" s="10">
        <f t="shared" si="122"/>
        <v>0</v>
      </c>
      <c r="AM80" s="10">
        <f t="shared" si="122"/>
        <v>0</v>
      </c>
      <c r="AN80" s="10">
        <f t="shared" si="122"/>
        <v>0</v>
      </c>
      <c r="AO80" s="10">
        <f t="shared" si="122"/>
        <v>0</v>
      </c>
      <c r="AP80" s="10">
        <f t="shared" si="122"/>
        <v>0</v>
      </c>
      <c r="AQ80" s="10">
        <f t="shared" si="122"/>
        <v>0</v>
      </c>
      <c r="AR80" s="10">
        <f t="shared" si="122"/>
        <v>0</v>
      </c>
      <c r="AS80" s="10">
        <f t="shared" si="122"/>
        <v>0</v>
      </c>
      <c r="AT80" s="10">
        <f t="shared" si="122"/>
        <v>0</v>
      </c>
      <c r="AU80" s="10">
        <f t="shared" si="122"/>
        <v>0</v>
      </c>
      <c r="AV80" s="10">
        <f t="shared" si="122"/>
        <v>0</v>
      </c>
      <c r="AW80" s="7"/>
      <c r="AX80" s="7"/>
      <c r="AY80" s="7"/>
      <c r="AZ80" s="7"/>
      <c r="BA80" s="7"/>
      <c r="BB80" s="7"/>
    </row>
    <row r="81" spans="1:54" ht="31.5" x14ac:dyDescent="0.25">
      <c r="A81" s="5"/>
      <c r="B81" s="13" t="s">
        <v>151</v>
      </c>
      <c r="C81" s="12" t="s">
        <v>149</v>
      </c>
      <c r="D81" s="12" t="s">
        <v>80</v>
      </c>
      <c r="E81" s="13"/>
      <c r="F81" s="12"/>
      <c r="G81" s="14">
        <f>G82</f>
        <v>622.4</v>
      </c>
      <c r="H81" s="14">
        <f t="shared" si="122"/>
        <v>0</v>
      </c>
      <c r="I81" s="14">
        <f t="shared" si="122"/>
        <v>0</v>
      </c>
      <c r="J81" s="14">
        <f t="shared" si="122"/>
        <v>0</v>
      </c>
      <c r="K81" s="14">
        <f t="shared" si="122"/>
        <v>0</v>
      </c>
      <c r="L81" s="14">
        <f t="shared" si="122"/>
        <v>0</v>
      </c>
      <c r="M81" s="14">
        <f t="shared" si="122"/>
        <v>0</v>
      </c>
      <c r="N81" s="14">
        <f t="shared" si="122"/>
        <v>0</v>
      </c>
      <c r="O81" s="14">
        <f t="shared" si="122"/>
        <v>0</v>
      </c>
      <c r="P81" s="14">
        <f t="shared" si="122"/>
        <v>0</v>
      </c>
      <c r="Q81" s="14">
        <f t="shared" si="122"/>
        <v>0</v>
      </c>
      <c r="R81" s="14">
        <f t="shared" si="122"/>
        <v>0</v>
      </c>
      <c r="S81" s="14">
        <f t="shared" si="122"/>
        <v>0</v>
      </c>
      <c r="T81" s="14">
        <f t="shared" si="122"/>
        <v>0</v>
      </c>
      <c r="U81" s="14">
        <f t="shared" si="122"/>
        <v>0</v>
      </c>
      <c r="V81" s="14">
        <f t="shared" si="122"/>
        <v>0</v>
      </c>
      <c r="W81" s="14">
        <f t="shared" si="122"/>
        <v>0</v>
      </c>
      <c r="X81" s="14">
        <f t="shared" si="122"/>
        <v>0</v>
      </c>
      <c r="Y81" s="14">
        <f t="shared" si="122"/>
        <v>0</v>
      </c>
      <c r="Z81" s="14">
        <f t="shared" si="122"/>
        <v>0</v>
      </c>
      <c r="AA81" s="14">
        <f t="shared" si="122"/>
        <v>0</v>
      </c>
      <c r="AB81" s="14">
        <f t="shared" si="122"/>
        <v>0</v>
      </c>
      <c r="AC81" s="14">
        <f t="shared" si="122"/>
        <v>0</v>
      </c>
      <c r="AD81" s="14">
        <f t="shared" si="122"/>
        <v>0</v>
      </c>
      <c r="AE81" s="14">
        <f t="shared" si="122"/>
        <v>0</v>
      </c>
      <c r="AF81" s="14">
        <f t="shared" si="122"/>
        <v>0</v>
      </c>
      <c r="AG81" s="14">
        <f t="shared" si="122"/>
        <v>0</v>
      </c>
      <c r="AH81" s="14">
        <f t="shared" si="122"/>
        <v>0</v>
      </c>
      <c r="AI81" s="14">
        <f t="shared" si="122"/>
        <v>0</v>
      </c>
      <c r="AJ81" s="14">
        <f t="shared" si="122"/>
        <v>0</v>
      </c>
      <c r="AK81" s="14">
        <f t="shared" si="122"/>
        <v>0</v>
      </c>
      <c r="AL81" s="14">
        <f t="shared" si="122"/>
        <v>0</v>
      </c>
      <c r="AM81" s="14">
        <f t="shared" si="122"/>
        <v>0</v>
      </c>
      <c r="AN81" s="14">
        <f t="shared" si="122"/>
        <v>0</v>
      </c>
      <c r="AO81" s="14">
        <f t="shared" si="122"/>
        <v>0</v>
      </c>
      <c r="AP81" s="14">
        <f t="shared" si="122"/>
        <v>0</v>
      </c>
      <c r="AQ81" s="14">
        <f t="shared" si="122"/>
        <v>0</v>
      </c>
      <c r="AR81" s="14">
        <f t="shared" si="122"/>
        <v>0</v>
      </c>
      <c r="AS81" s="14">
        <f t="shared" si="122"/>
        <v>0</v>
      </c>
      <c r="AT81" s="14">
        <f t="shared" si="122"/>
        <v>0</v>
      </c>
      <c r="AU81" s="14">
        <f t="shared" si="122"/>
        <v>0</v>
      </c>
      <c r="AV81" s="14">
        <f t="shared" si="122"/>
        <v>0</v>
      </c>
      <c r="AW81" s="8"/>
      <c r="AX81" s="8"/>
      <c r="AY81" s="8"/>
      <c r="AZ81" s="11"/>
      <c r="BA81" s="7"/>
      <c r="BB81" s="7"/>
    </row>
    <row r="82" spans="1:54" ht="204.75" x14ac:dyDescent="0.25">
      <c r="A82" s="5"/>
      <c r="B82" s="15" t="s">
        <v>154</v>
      </c>
      <c r="C82" s="12" t="s">
        <v>149</v>
      </c>
      <c r="D82" s="12" t="s">
        <v>80</v>
      </c>
      <c r="E82" s="13" t="s">
        <v>152</v>
      </c>
      <c r="F82" s="12" t="s">
        <v>153</v>
      </c>
      <c r="G82" s="14">
        <v>622.4</v>
      </c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14">
        <v>0</v>
      </c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14">
        <v>0</v>
      </c>
      <c r="AW82" s="8"/>
      <c r="AX82" s="8"/>
      <c r="AY82" s="8"/>
      <c r="AZ82" s="11"/>
      <c r="BA82" s="7"/>
      <c r="BB82" s="7"/>
    </row>
  </sheetData>
  <mergeCells count="58">
    <mergeCell ref="I13:I15"/>
    <mergeCell ref="AX13:AX15"/>
    <mergeCell ref="B10:AV10"/>
    <mergeCell ref="N13:N15"/>
    <mergeCell ref="C13:C15"/>
    <mergeCell ref="D13:D15"/>
    <mergeCell ref="E13:E15"/>
    <mergeCell ref="F13:F15"/>
    <mergeCell ref="AB13:AB15"/>
    <mergeCell ref="Z13:Z15"/>
    <mergeCell ref="T13:T15"/>
    <mergeCell ref="O13:O15"/>
    <mergeCell ref="S13:S15"/>
    <mergeCell ref="L13:L15"/>
    <mergeCell ref="R13:R15"/>
    <mergeCell ref="J13:J15"/>
    <mergeCell ref="Y13:Y15"/>
    <mergeCell ref="AN13:AN15"/>
    <mergeCell ref="AV13:AV15"/>
    <mergeCell ref="AM13:AM15"/>
    <mergeCell ref="AL13:AL15"/>
    <mergeCell ref="AE13:AE15"/>
    <mergeCell ref="AG13:AG15"/>
    <mergeCell ref="AH13:AH15"/>
    <mergeCell ref="AK13:AK15"/>
    <mergeCell ref="AF13:AF15"/>
    <mergeCell ref="BA13:BA15"/>
    <mergeCell ref="AT13:AT15"/>
    <mergeCell ref="W13:W15"/>
    <mergeCell ref="H13:H15"/>
    <mergeCell ref="U13:U15"/>
    <mergeCell ref="V13:V15"/>
    <mergeCell ref="AR13:AR15"/>
    <mergeCell ref="AZ13:AZ15"/>
    <mergeCell ref="AW13:AW15"/>
    <mergeCell ref="AJ13:AJ15"/>
    <mergeCell ref="X13:X15"/>
    <mergeCell ref="AY13:AY15"/>
    <mergeCell ref="AP13:AP15"/>
    <mergeCell ref="AD13:AD15"/>
    <mergeCell ref="AU13:AU15"/>
    <mergeCell ref="AO13:AO15"/>
    <mergeCell ref="A13:A15"/>
    <mergeCell ref="B13:B15"/>
    <mergeCell ref="AC13:AC15"/>
    <mergeCell ref="AD1:AV1"/>
    <mergeCell ref="AD3:AV3"/>
    <mergeCell ref="AD5:AV5"/>
    <mergeCell ref="B2:AV2"/>
    <mergeCell ref="B6:AV6"/>
    <mergeCell ref="B7:AV7"/>
    <mergeCell ref="B8:AV8"/>
    <mergeCell ref="G13:G15"/>
    <mergeCell ref="AA13:AA15"/>
    <mergeCell ref="AI13:AI15"/>
    <mergeCell ref="AS13:AS15"/>
    <mergeCell ref="K13:K15"/>
    <mergeCell ref="AQ13:AQ15"/>
  </mergeCells>
  <pageMargins left="1.17" right="0.39" top="0.78" bottom="0.78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cp:lastPrinted>2025-11-19T09:08:22Z</cp:lastPrinted>
  <dcterms:created xsi:type="dcterms:W3CDTF">2025-07-31T10:00:42Z</dcterms:created>
  <dcterms:modified xsi:type="dcterms:W3CDTF">2025-11-19T09:09:43Z</dcterms:modified>
</cp:coreProperties>
</file>